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0" windowWidth="20730" windowHeight="11760" tabRatio="783"/>
  </bookViews>
  <sheets>
    <sheet name="Прогноз 2026-2028 " sheetId="1" r:id="rId1"/>
    <sheet name="Приложение 2" sheetId="2" r:id="rId2"/>
    <sheet name="Прил 3 (расчет ИФО)" sheetId="9" r:id="rId3"/>
    <sheet name="Прил 5 Прогноз по поселениям" sheetId="8" r:id="rId4"/>
  </sheets>
  <definedNames>
    <definedName name="_xlnm.Print_Titles" localSheetId="2">'Прил 3 (расчет ИФО)'!$5:$7</definedName>
    <definedName name="_xlnm.Print_Titles" localSheetId="3">'Прил 5 Прогноз по поселениям'!$A:$A,'Прил 5 Прогноз по поселениям'!$4:$7</definedName>
    <definedName name="_xlnm.Print_Titles" localSheetId="1">'Приложение 2'!$A:$A,'Приложение 2'!$3:$6</definedName>
    <definedName name="_xlnm.Print_Titles" localSheetId="0">'Прогноз 2026-2028 '!$5:$6</definedName>
    <definedName name="_xlnm.Print_Area" localSheetId="2">'Прил 3 (расчет ИФО)'!$A$1:$T$40</definedName>
    <definedName name="_xlnm.Print_Area" localSheetId="3">'Прил 5 Прогноз по поселениям'!$A$1:$BA$12</definedName>
    <definedName name="_xlnm.Print_Area" localSheetId="1">'Приложение 2'!$A$1:$AF$78</definedName>
    <definedName name="_xlnm.Print_Area" localSheetId="0">'Прогноз 2026-2028 '!$A$1:$H$163</definedName>
  </definedNames>
  <calcPr calcId="144525" refMode="R1C1"/>
</workbook>
</file>

<file path=xl/calcChain.xml><?xml version="1.0" encoding="utf-8"?>
<calcChain xmlns="http://schemas.openxmlformats.org/spreadsheetml/2006/main">
  <c r="F55" i="1" l="1"/>
  <c r="AG9" i="8" l="1"/>
  <c r="AF9" i="8"/>
  <c r="AE9" i="8"/>
  <c r="AD9" i="8"/>
  <c r="AC9" i="8"/>
  <c r="AB9" i="8"/>
  <c r="AA9" i="8"/>
  <c r="Z9" i="8"/>
  <c r="Y9" i="8"/>
  <c r="X9" i="8"/>
  <c r="W9" i="8"/>
  <c r="V9" i="8"/>
  <c r="U9" i="8"/>
  <c r="T9" i="8"/>
  <c r="AP10" i="8"/>
  <c r="AO10" i="8"/>
  <c r="AN10" i="8"/>
  <c r="AM10" i="8"/>
  <c r="AL10" i="8"/>
  <c r="AK10" i="8"/>
  <c r="AJ10" i="8"/>
  <c r="AZ10" i="8"/>
  <c r="AY10" i="8"/>
  <c r="AX10" i="8"/>
  <c r="AW10" i="8"/>
  <c r="AV10" i="8"/>
  <c r="AU10" i="8"/>
  <c r="AT10" i="8"/>
  <c r="AS10" i="8"/>
  <c r="AR10" i="8"/>
  <c r="BA10" i="8"/>
  <c r="AE10" i="8"/>
  <c r="Y10" i="8"/>
  <c r="AF41" i="2" l="1"/>
  <c r="Z41" i="2" s="1"/>
  <c r="AE41" i="2"/>
  <c r="AD41" i="2"/>
  <c r="AC41" i="2"/>
  <c r="W41" i="2" s="1"/>
  <c r="AB41" i="2"/>
  <c r="AA41" i="2"/>
  <c r="N41" i="2"/>
  <c r="M41" i="2"/>
  <c r="L41" i="2"/>
  <c r="K41" i="2"/>
  <c r="J41" i="2"/>
  <c r="I41" i="2"/>
  <c r="H41" i="2"/>
  <c r="G41" i="2"/>
  <c r="F41" i="2"/>
  <c r="E41" i="2"/>
  <c r="D41" i="2"/>
  <c r="C41" i="2"/>
  <c r="Y41" i="2"/>
  <c r="V41" i="2"/>
  <c r="U41" i="2"/>
  <c r="S41" i="2"/>
  <c r="R41" i="2"/>
  <c r="X41" i="2" s="1"/>
  <c r="Q41" i="2"/>
  <c r="P41" i="2"/>
  <c r="O41" i="2"/>
  <c r="T41" i="2"/>
  <c r="Z44" i="2"/>
  <c r="Y44" i="2"/>
  <c r="X44" i="2"/>
  <c r="W44" i="2"/>
  <c r="K52" i="2" l="1"/>
  <c r="J52" i="2"/>
  <c r="AD55" i="2"/>
  <c r="AE55" i="2" s="1"/>
  <c r="K55" i="2"/>
  <c r="J55" i="2"/>
  <c r="L33" i="2"/>
  <c r="M33" i="2" s="1"/>
  <c r="K33" i="2"/>
  <c r="E33" i="2"/>
  <c r="F33" i="2" s="1"/>
  <c r="G33" i="2" s="1"/>
  <c r="H33" i="2" s="1"/>
  <c r="R53" i="2" l="1"/>
  <c r="F132" i="1" l="1"/>
  <c r="G132" i="1" s="1"/>
  <c r="H132" i="1" s="1"/>
  <c r="F150" i="1"/>
  <c r="F149" i="1"/>
  <c r="F146" i="1"/>
  <c r="F145" i="1"/>
  <c r="F142" i="1"/>
  <c r="F138" i="1"/>
  <c r="E153" i="1"/>
  <c r="E152" i="1"/>
  <c r="F152" i="1" s="1"/>
  <c r="E150" i="1"/>
  <c r="E149" i="1"/>
  <c r="E148" i="1"/>
  <c r="F148" i="1" s="1"/>
  <c r="E147" i="1"/>
  <c r="F147" i="1" s="1"/>
  <c r="E146" i="1"/>
  <c r="E145" i="1"/>
  <c r="E144" i="1"/>
  <c r="F144" i="1" s="1"/>
  <c r="E143" i="1"/>
  <c r="F143" i="1" s="1"/>
  <c r="E142" i="1"/>
  <c r="E140" i="1"/>
  <c r="F140" i="1" s="1"/>
  <c r="E139" i="1"/>
  <c r="F139" i="1" s="1"/>
  <c r="E138" i="1"/>
  <c r="E136" i="1"/>
  <c r="E135" i="1"/>
  <c r="E159" i="1" s="1"/>
  <c r="E134" i="1"/>
  <c r="F134" i="1" s="1"/>
  <c r="C158" i="1"/>
  <c r="E116" i="1"/>
  <c r="F116" i="1" s="1"/>
  <c r="G116" i="1" s="1"/>
  <c r="H116" i="1" s="1"/>
  <c r="D116" i="1"/>
  <c r="D113" i="1"/>
  <c r="E113" i="1" s="1"/>
  <c r="F113" i="1" s="1"/>
  <c r="G113" i="1" s="1"/>
  <c r="H113" i="1" s="1"/>
  <c r="G108" i="1"/>
  <c r="H108" i="1" s="1"/>
  <c r="G104" i="1"/>
  <c r="H104" i="1" s="1"/>
  <c r="G89" i="1"/>
  <c r="H89" i="1" s="1"/>
  <c r="F89" i="1"/>
  <c r="F162" i="1"/>
  <c r="F161" i="1"/>
  <c r="D160" i="1"/>
  <c r="C160" i="1"/>
  <c r="D159" i="1"/>
  <c r="C159" i="1"/>
  <c r="D155" i="1"/>
  <c r="E155" i="1" s="1"/>
  <c r="F155" i="1" s="1"/>
  <c r="G155" i="1" s="1"/>
  <c r="H155" i="1" s="1"/>
  <c r="F154" i="1"/>
  <c r="E151" i="1"/>
  <c r="F151" i="1" s="1"/>
  <c r="C145" i="1"/>
  <c r="D141" i="1"/>
  <c r="E141" i="1" s="1"/>
  <c r="F141" i="1" s="1"/>
  <c r="H137" i="1"/>
  <c r="D137" i="1"/>
  <c r="E137" i="1" s="1"/>
  <c r="F137" i="1" s="1"/>
  <c r="F129" i="1"/>
  <c r="D129" i="1"/>
  <c r="F128" i="1"/>
  <c r="D128" i="1"/>
  <c r="F126" i="1"/>
  <c r="F125" i="1"/>
  <c r="E124" i="1"/>
  <c r="F124" i="1" s="1"/>
  <c r="F123" i="1"/>
  <c r="F122" i="1"/>
  <c r="D122" i="1"/>
  <c r="F121" i="1"/>
  <c r="D121" i="1"/>
  <c r="F120" i="1"/>
  <c r="D120" i="1"/>
  <c r="F119" i="1"/>
  <c r="H118" i="1"/>
  <c r="G118" i="1"/>
  <c r="E118" i="1"/>
  <c r="D118" i="1"/>
  <c r="C118" i="1"/>
  <c r="F114" i="1"/>
  <c r="D114" i="1"/>
  <c r="E111" i="1"/>
  <c r="E160" i="1" s="1"/>
  <c r="E110" i="1"/>
  <c r="F110" i="1" s="1"/>
  <c r="E109" i="1"/>
  <c r="F109" i="1" s="1"/>
  <c r="E108" i="1"/>
  <c r="F108" i="1" s="1"/>
  <c r="E107" i="1"/>
  <c r="F107" i="1" s="1"/>
  <c r="G107" i="1" s="1"/>
  <c r="H107" i="1" s="1"/>
  <c r="E106" i="1"/>
  <c r="F106" i="1" s="1"/>
  <c r="E105" i="1"/>
  <c r="F105" i="1" s="1"/>
  <c r="G105" i="1" s="1"/>
  <c r="H105" i="1" s="1"/>
  <c r="E104" i="1"/>
  <c r="F103" i="1"/>
  <c r="F102" i="1"/>
  <c r="E101" i="1"/>
  <c r="F101" i="1" s="1"/>
  <c r="F100" i="1"/>
  <c r="D98" i="1"/>
  <c r="E98" i="1" s="1"/>
  <c r="F98" i="1" s="1"/>
  <c r="F93" i="1" s="1"/>
  <c r="Q10" i="8" s="1"/>
  <c r="Q9" i="8" s="1"/>
  <c r="E97" i="1"/>
  <c r="F97" i="1" s="1"/>
  <c r="H95" i="1"/>
  <c r="G95" i="1"/>
  <c r="D95" i="1"/>
  <c r="D93" i="1" s="1"/>
  <c r="F94" i="1"/>
  <c r="D94" i="1"/>
  <c r="C93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E74" i="1"/>
  <c r="F74" i="1" s="1"/>
  <c r="E73" i="1"/>
  <c r="F73" i="1" s="1"/>
  <c r="E72" i="1"/>
  <c r="F72" i="1" s="1"/>
  <c r="E71" i="1"/>
  <c r="F71" i="1" s="1"/>
  <c r="E70" i="1"/>
  <c r="F70" i="1" s="1"/>
  <c r="F69" i="1"/>
  <c r="E68" i="1"/>
  <c r="F68" i="1" s="1"/>
  <c r="E67" i="1"/>
  <c r="F67" i="1" s="1"/>
  <c r="E66" i="1"/>
  <c r="F66" i="1" s="1"/>
  <c r="E65" i="1"/>
  <c r="F65" i="1" s="1"/>
  <c r="E64" i="1"/>
  <c r="F64" i="1" s="1"/>
  <c r="F63" i="1"/>
  <c r="F62" i="1"/>
  <c r="F61" i="1"/>
  <c r="G60" i="1"/>
  <c r="E60" i="1"/>
  <c r="F60" i="1" s="1"/>
  <c r="D60" i="1"/>
  <c r="C60" i="1"/>
  <c r="G58" i="1"/>
  <c r="D58" i="1"/>
  <c r="E58" i="1" s="1"/>
  <c r="F58" i="1" s="1"/>
  <c r="F56" i="1"/>
  <c r="D55" i="1"/>
  <c r="E55" i="1" s="1"/>
  <c r="G55" i="1" s="1"/>
  <c r="H55" i="1" s="1"/>
  <c r="H56" i="1" s="1"/>
  <c r="G50" i="1"/>
  <c r="D50" i="1"/>
  <c r="E50" i="1" s="1"/>
  <c r="F50" i="1" s="1"/>
  <c r="C50" i="1"/>
  <c r="H49" i="1"/>
  <c r="H50" i="1" s="1"/>
  <c r="E49" i="1"/>
  <c r="F49" i="1" s="1"/>
  <c r="D45" i="1"/>
  <c r="E45" i="1" s="1"/>
  <c r="F45" i="1" s="1"/>
  <c r="G45" i="1" s="1"/>
  <c r="H45" i="1" s="1"/>
  <c r="H46" i="1"/>
  <c r="G46" i="1"/>
  <c r="F46" i="1"/>
  <c r="E46" i="1"/>
  <c r="D46" i="1"/>
  <c r="H43" i="1"/>
  <c r="D40" i="1"/>
  <c r="E40" i="1" s="1"/>
  <c r="F40" i="1" s="1"/>
  <c r="H41" i="1"/>
  <c r="G41" i="1"/>
  <c r="F41" i="1"/>
  <c r="E41" i="1"/>
  <c r="D41" i="1"/>
  <c r="D37" i="1"/>
  <c r="E37" i="1" s="1"/>
  <c r="F37" i="1" s="1"/>
  <c r="G37" i="1" s="1"/>
  <c r="H37" i="1" s="1"/>
  <c r="H38" i="1"/>
  <c r="G38" i="1"/>
  <c r="F38" i="1"/>
  <c r="E38" i="1"/>
  <c r="D38" i="1"/>
  <c r="D34" i="1"/>
  <c r="E34" i="1" s="1"/>
  <c r="F34" i="1" s="1"/>
  <c r="G34" i="1" s="1"/>
  <c r="H34" i="1" s="1"/>
  <c r="H35" i="1"/>
  <c r="G35" i="1"/>
  <c r="F35" i="1"/>
  <c r="E35" i="1"/>
  <c r="D35" i="1"/>
  <c r="H32" i="1"/>
  <c r="D32" i="1"/>
  <c r="C32" i="1"/>
  <c r="C31" i="1"/>
  <c r="D27" i="1"/>
  <c r="D31" i="1" s="1"/>
  <c r="H28" i="1"/>
  <c r="G28" i="1"/>
  <c r="G32" i="1" s="1"/>
  <c r="F28" i="1"/>
  <c r="F32" i="1" s="1"/>
  <c r="E28" i="1"/>
  <c r="E32" i="1" s="1"/>
  <c r="D28" i="1"/>
  <c r="D23" i="1"/>
  <c r="E23" i="1" s="1"/>
  <c r="F23" i="1" s="1"/>
  <c r="G23" i="1" s="1"/>
  <c r="H23" i="1" s="1"/>
  <c r="J61" i="2"/>
  <c r="K61" i="2" s="1"/>
  <c r="L61" i="2" s="1"/>
  <c r="M61" i="2" s="1"/>
  <c r="J60" i="2"/>
  <c r="K60" i="2" s="1"/>
  <c r="L60" i="2" s="1"/>
  <c r="M60" i="2" s="1"/>
  <c r="J59" i="2"/>
  <c r="K59" i="2" s="1"/>
  <c r="L59" i="2" s="1"/>
  <c r="M59" i="2" s="1"/>
  <c r="H22" i="1"/>
  <c r="G22" i="1"/>
  <c r="F22" i="1"/>
  <c r="E22" i="1"/>
  <c r="D22" i="1"/>
  <c r="C22" i="1"/>
  <c r="H20" i="1"/>
  <c r="G20" i="1"/>
  <c r="F20" i="1"/>
  <c r="E20" i="1"/>
  <c r="D20" i="1"/>
  <c r="C20" i="1"/>
  <c r="H19" i="1"/>
  <c r="G19" i="1"/>
  <c r="F19" i="1"/>
  <c r="E19" i="1"/>
  <c r="D19" i="1"/>
  <c r="C19" i="1"/>
  <c r="H12" i="1"/>
  <c r="G12" i="1"/>
  <c r="F12" i="1"/>
  <c r="E12" i="1"/>
  <c r="D12" i="1"/>
  <c r="C12" i="1"/>
  <c r="D11" i="1"/>
  <c r="C11" i="1"/>
  <c r="D10" i="1"/>
  <c r="C10" i="1"/>
  <c r="V8" i="2"/>
  <c r="U8" i="2"/>
  <c r="V7" i="2"/>
  <c r="U7" i="2"/>
  <c r="AB7" i="2"/>
  <c r="AA7" i="2"/>
  <c r="P7" i="2"/>
  <c r="O7" i="2"/>
  <c r="D7" i="2"/>
  <c r="C7" i="2"/>
  <c r="D156" i="1" l="1"/>
  <c r="O10" i="8"/>
  <c r="O9" i="8" s="1"/>
  <c r="E27" i="1"/>
  <c r="C156" i="1"/>
  <c r="N10" i="8"/>
  <c r="N9" i="8" s="1"/>
  <c r="E95" i="1"/>
  <c r="E93" i="1" s="1"/>
  <c r="P10" i="8" s="1"/>
  <c r="P9" i="8" s="1"/>
  <c r="G134" i="1"/>
  <c r="H134" i="1" s="1"/>
  <c r="G138" i="1"/>
  <c r="H138" i="1" s="1"/>
  <c r="G142" i="1"/>
  <c r="H142" i="1" s="1"/>
  <c r="G146" i="1"/>
  <c r="H146" i="1" s="1"/>
  <c r="G150" i="1"/>
  <c r="F135" i="1"/>
  <c r="F153" i="1"/>
  <c r="G153" i="1" s="1"/>
  <c r="H153" i="1" s="1"/>
  <c r="G139" i="1"/>
  <c r="H139" i="1" s="1"/>
  <c r="G143" i="1"/>
  <c r="H143" i="1" s="1"/>
  <c r="G147" i="1"/>
  <c r="H147" i="1" s="1"/>
  <c r="G152" i="1"/>
  <c r="H152" i="1" s="1"/>
  <c r="F136" i="1"/>
  <c r="G136" i="1" s="1"/>
  <c r="H136" i="1" s="1"/>
  <c r="G141" i="1"/>
  <c r="H141" i="1" s="1"/>
  <c r="G145" i="1"/>
  <c r="H145" i="1" s="1"/>
  <c r="G149" i="1"/>
  <c r="H149" i="1" s="1"/>
  <c r="G140" i="1"/>
  <c r="H140" i="1" s="1"/>
  <c r="G144" i="1"/>
  <c r="H144" i="1" s="1"/>
  <c r="G148" i="1"/>
  <c r="H148" i="1" s="1"/>
  <c r="G93" i="1"/>
  <c r="R10" i="8" s="1"/>
  <c r="R9" i="8" s="1"/>
  <c r="H93" i="1"/>
  <c r="S10" i="8" s="1"/>
  <c r="S9" i="8" s="1"/>
  <c r="H150" i="1"/>
  <c r="H160" i="1" s="1"/>
  <c r="G160" i="1"/>
  <c r="D158" i="1"/>
  <c r="G135" i="1"/>
  <c r="F111" i="1"/>
  <c r="F160" i="1" s="1"/>
  <c r="F118" i="1"/>
  <c r="G40" i="1"/>
  <c r="H40" i="1" s="1"/>
  <c r="T36" i="9"/>
  <c r="S36" i="9"/>
  <c r="R36" i="9"/>
  <c r="Q36" i="9"/>
  <c r="P36" i="9"/>
  <c r="O36" i="9"/>
  <c r="N36" i="9"/>
  <c r="M36" i="9"/>
  <c r="L36" i="9"/>
  <c r="K36" i="9"/>
  <c r="J36" i="9"/>
  <c r="T25" i="9"/>
  <c r="S25" i="9"/>
  <c r="R25" i="9"/>
  <c r="Q25" i="9"/>
  <c r="P25" i="9"/>
  <c r="O25" i="9"/>
  <c r="N25" i="9"/>
  <c r="M25" i="9"/>
  <c r="L25" i="9"/>
  <c r="K25" i="9"/>
  <c r="J25" i="9"/>
  <c r="T21" i="9"/>
  <c r="S21" i="9"/>
  <c r="R21" i="9"/>
  <c r="Q21" i="9"/>
  <c r="P21" i="9"/>
  <c r="O21" i="9"/>
  <c r="N21" i="9"/>
  <c r="M21" i="9"/>
  <c r="L21" i="9"/>
  <c r="K21" i="9"/>
  <c r="J21" i="9"/>
  <c r="T14" i="9"/>
  <c r="S14" i="9"/>
  <c r="R14" i="9"/>
  <c r="Q14" i="9"/>
  <c r="P14" i="9"/>
  <c r="O14" i="9"/>
  <c r="N14" i="9"/>
  <c r="M14" i="9"/>
  <c r="L14" i="9"/>
  <c r="K14" i="9"/>
  <c r="J14" i="9"/>
  <c r="T34" i="9"/>
  <c r="S34" i="9"/>
  <c r="R34" i="9"/>
  <c r="Q34" i="9"/>
  <c r="P34" i="9"/>
  <c r="T33" i="9"/>
  <c r="S33" i="9"/>
  <c r="R33" i="9"/>
  <c r="Q33" i="9"/>
  <c r="P33" i="9"/>
  <c r="T31" i="9"/>
  <c r="S31" i="9"/>
  <c r="R31" i="9"/>
  <c r="Q31" i="9"/>
  <c r="P31" i="9"/>
  <c r="T30" i="9"/>
  <c r="S30" i="9"/>
  <c r="R30" i="9"/>
  <c r="Q30" i="9"/>
  <c r="P30" i="9"/>
  <c r="O35" i="9"/>
  <c r="N35" i="9"/>
  <c r="M35" i="9"/>
  <c r="L35" i="9"/>
  <c r="K35" i="9"/>
  <c r="J35" i="9"/>
  <c r="O34" i="9"/>
  <c r="N34" i="9"/>
  <c r="M34" i="9"/>
  <c r="L34" i="9"/>
  <c r="K34" i="9"/>
  <c r="J34" i="9"/>
  <c r="O33" i="9"/>
  <c r="N33" i="9"/>
  <c r="M33" i="9"/>
  <c r="L33" i="9"/>
  <c r="K33" i="9"/>
  <c r="J33" i="9"/>
  <c r="O32" i="9"/>
  <c r="N32" i="9"/>
  <c r="M32" i="9"/>
  <c r="L32" i="9"/>
  <c r="K32" i="9"/>
  <c r="J32" i="9"/>
  <c r="O31" i="9"/>
  <c r="N31" i="9"/>
  <c r="M31" i="9"/>
  <c r="L31" i="9"/>
  <c r="K31" i="9"/>
  <c r="J31" i="9"/>
  <c r="O30" i="9"/>
  <c r="N30" i="9"/>
  <c r="M30" i="9"/>
  <c r="L30" i="9"/>
  <c r="K30" i="9"/>
  <c r="J30" i="9"/>
  <c r="T27" i="9"/>
  <c r="S27" i="9"/>
  <c r="R27" i="9"/>
  <c r="Q27" i="9"/>
  <c r="P27" i="9"/>
  <c r="O27" i="9"/>
  <c r="N27" i="9"/>
  <c r="M27" i="9"/>
  <c r="L27" i="9"/>
  <c r="K27" i="9"/>
  <c r="J27" i="9"/>
  <c r="T23" i="9"/>
  <c r="S23" i="9"/>
  <c r="R23" i="9"/>
  <c r="Q23" i="9"/>
  <c r="P23" i="9"/>
  <c r="O23" i="9"/>
  <c r="N23" i="9"/>
  <c r="M23" i="9"/>
  <c r="L23" i="9"/>
  <c r="K23" i="9"/>
  <c r="J23" i="9"/>
  <c r="T20" i="9"/>
  <c r="S20" i="9"/>
  <c r="R20" i="9"/>
  <c r="Q20" i="9"/>
  <c r="P20" i="9"/>
  <c r="O20" i="9"/>
  <c r="N20" i="9"/>
  <c r="M20" i="9"/>
  <c r="L20" i="9"/>
  <c r="K20" i="9"/>
  <c r="J20" i="9"/>
  <c r="T18" i="9"/>
  <c r="Q18" i="9"/>
  <c r="P18" i="9"/>
  <c r="O18" i="9"/>
  <c r="N18" i="9"/>
  <c r="S18" i="9" s="1"/>
  <c r="M18" i="9"/>
  <c r="R18" i="9" s="1"/>
  <c r="L18" i="9"/>
  <c r="K18" i="9"/>
  <c r="J18" i="9"/>
  <c r="O17" i="9"/>
  <c r="T17" i="9" s="1"/>
  <c r="N17" i="9"/>
  <c r="M17" i="9"/>
  <c r="S17" i="9" s="1"/>
  <c r="L17" i="9"/>
  <c r="R17" i="9" s="1"/>
  <c r="K17" i="9"/>
  <c r="P17" i="9" s="1"/>
  <c r="J17" i="9"/>
  <c r="S13" i="9"/>
  <c r="R13" i="9"/>
  <c r="T11" i="9"/>
  <c r="S11" i="9"/>
  <c r="P11" i="9"/>
  <c r="O13" i="9"/>
  <c r="T13" i="9" s="1"/>
  <c r="N13" i="9"/>
  <c r="M13" i="9"/>
  <c r="L13" i="9"/>
  <c r="Q13" i="9" s="1"/>
  <c r="K13" i="9"/>
  <c r="P13" i="9" s="1"/>
  <c r="O11" i="9"/>
  <c r="N11" i="9"/>
  <c r="M11" i="9"/>
  <c r="R11" i="9" s="1"/>
  <c r="L11" i="9"/>
  <c r="Q11" i="9" s="1"/>
  <c r="K11" i="9"/>
  <c r="J11" i="9"/>
  <c r="AE49" i="2"/>
  <c r="AD49" i="2"/>
  <c r="X49" i="2" s="1"/>
  <c r="AC49" i="2"/>
  <c r="W49" i="2" s="1"/>
  <c r="AB49" i="2"/>
  <c r="AA49" i="2"/>
  <c r="T49" i="2"/>
  <c r="S49" i="2"/>
  <c r="R49" i="2"/>
  <c r="Q49" i="2"/>
  <c r="P49" i="2"/>
  <c r="O49" i="2"/>
  <c r="N49" i="2"/>
  <c r="M49" i="2"/>
  <c r="L49" i="2"/>
  <c r="K49" i="2"/>
  <c r="J49" i="2"/>
  <c r="I49" i="2"/>
  <c r="G49" i="2"/>
  <c r="G16" i="1" s="1"/>
  <c r="F49" i="2"/>
  <c r="F16" i="1" s="1"/>
  <c r="E49" i="2"/>
  <c r="E16" i="1" s="1"/>
  <c r="D49" i="2"/>
  <c r="D16" i="1" s="1"/>
  <c r="C49" i="2"/>
  <c r="C16" i="1" s="1"/>
  <c r="AF39" i="2"/>
  <c r="AE39" i="2"/>
  <c r="AD39" i="2"/>
  <c r="AC39" i="2"/>
  <c r="AB39" i="2"/>
  <c r="AA39" i="2"/>
  <c r="T39" i="2"/>
  <c r="S39" i="2"/>
  <c r="R39" i="2"/>
  <c r="Q39" i="2"/>
  <c r="P39" i="2"/>
  <c r="O39" i="2"/>
  <c r="N39" i="2"/>
  <c r="M39" i="2"/>
  <c r="L39" i="2"/>
  <c r="H39" i="2"/>
  <c r="H15" i="1" s="1"/>
  <c r="G39" i="2"/>
  <c r="G15" i="1" s="1"/>
  <c r="F39" i="2"/>
  <c r="F15" i="1" s="1"/>
  <c r="E39" i="2"/>
  <c r="E15" i="1" s="1"/>
  <c r="D39" i="2"/>
  <c r="D15" i="1" s="1"/>
  <c r="C39" i="2"/>
  <c r="C15" i="1" s="1"/>
  <c r="Z71" i="2"/>
  <c r="Y71" i="2"/>
  <c r="X71" i="2"/>
  <c r="W71" i="2"/>
  <c r="V71" i="2"/>
  <c r="U71" i="2"/>
  <c r="AF71" i="2"/>
  <c r="AE71" i="2"/>
  <c r="AD71" i="2"/>
  <c r="AC71" i="2"/>
  <c r="AB71" i="2"/>
  <c r="AA71" i="2"/>
  <c r="T71" i="2"/>
  <c r="S71" i="2"/>
  <c r="R71" i="2"/>
  <c r="Q71" i="2"/>
  <c r="P71" i="2"/>
  <c r="O71" i="2"/>
  <c r="M71" i="2"/>
  <c r="L71" i="2"/>
  <c r="K71" i="2"/>
  <c r="J71" i="2"/>
  <c r="I71" i="2"/>
  <c r="H71" i="2"/>
  <c r="G71" i="2"/>
  <c r="F71" i="2"/>
  <c r="E71" i="2"/>
  <c r="D71" i="2"/>
  <c r="C71" i="2"/>
  <c r="AF75" i="2"/>
  <c r="Z75" i="2" s="1"/>
  <c r="AF74" i="2"/>
  <c r="AF73" i="2"/>
  <c r="Y75" i="2"/>
  <c r="X75" i="2"/>
  <c r="W75" i="2"/>
  <c r="V75" i="2"/>
  <c r="U75" i="2"/>
  <c r="Z74" i="2"/>
  <c r="Y74" i="2"/>
  <c r="X74" i="2"/>
  <c r="W74" i="2"/>
  <c r="V74" i="2"/>
  <c r="U74" i="2"/>
  <c r="Z73" i="2"/>
  <c r="Y73" i="2"/>
  <c r="X73" i="2"/>
  <c r="W73" i="2"/>
  <c r="V73" i="2"/>
  <c r="U73" i="2"/>
  <c r="N75" i="2"/>
  <c r="N71" i="2"/>
  <c r="N73" i="2"/>
  <c r="H75" i="2"/>
  <c r="H74" i="2"/>
  <c r="H73" i="2"/>
  <c r="Z69" i="2"/>
  <c r="Y69" i="2"/>
  <c r="X69" i="2"/>
  <c r="W69" i="2"/>
  <c r="V69" i="2"/>
  <c r="U69" i="2"/>
  <c r="AF69" i="2"/>
  <c r="AF67" i="2" s="1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I67" i="2"/>
  <c r="H67" i="2"/>
  <c r="G67" i="2"/>
  <c r="F67" i="2"/>
  <c r="E67" i="2"/>
  <c r="D67" i="2"/>
  <c r="C67" i="2"/>
  <c r="K69" i="2"/>
  <c r="L69" i="2" s="1"/>
  <c r="M69" i="2" s="1"/>
  <c r="N69" i="2" s="1"/>
  <c r="N67" i="2" s="1"/>
  <c r="H69" i="2"/>
  <c r="D69" i="2"/>
  <c r="E69" i="2" s="1"/>
  <c r="F69" i="2" s="1"/>
  <c r="G69" i="2" s="1"/>
  <c r="Z65" i="2"/>
  <c r="Y65" i="2"/>
  <c r="X65" i="2"/>
  <c r="U65" i="2"/>
  <c r="AF65" i="2"/>
  <c r="AA63" i="2"/>
  <c r="U63" i="2" s="1"/>
  <c r="AF63" i="2"/>
  <c r="Z63" i="2" s="1"/>
  <c r="AE63" i="2"/>
  <c r="Y63" i="2" s="1"/>
  <c r="AD63" i="2"/>
  <c r="X63" i="2" s="1"/>
  <c r="T63" i="2"/>
  <c r="S63" i="2"/>
  <c r="R63" i="2"/>
  <c r="Q63" i="2"/>
  <c r="P63" i="2"/>
  <c r="O63" i="2"/>
  <c r="M63" i="2"/>
  <c r="L63" i="2"/>
  <c r="J63" i="2"/>
  <c r="I63" i="2"/>
  <c r="G63" i="2"/>
  <c r="F63" i="2"/>
  <c r="D63" i="2"/>
  <c r="C63" i="2"/>
  <c r="N65" i="2"/>
  <c r="N63" i="2" s="1"/>
  <c r="K65" i="2"/>
  <c r="K63" i="2" s="1"/>
  <c r="H65" i="2"/>
  <c r="H63" i="2" s="1"/>
  <c r="G65" i="2"/>
  <c r="D65" i="2"/>
  <c r="E65" i="2" s="1"/>
  <c r="E63" i="2" s="1"/>
  <c r="AF61" i="2"/>
  <c r="AF59" i="2"/>
  <c r="Z59" i="2" s="1"/>
  <c r="AE61" i="2"/>
  <c r="AB61" i="2"/>
  <c r="V61" i="2" s="1"/>
  <c r="AE60" i="2"/>
  <c r="AE57" i="2" s="1"/>
  <c r="Y57" i="2" s="1"/>
  <c r="AB60" i="2"/>
  <c r="AC60" i="2" s="1"/>
  <c r="W60" i="2" s="1"/>
  <c r="U59" i="2"/>
  <c r="Z61" i="2"/>
  <c r="Y61" i="2"/>
  <c r="X61" i="2"/>
  <c r="U61" i="2"/>
  <c r="X60" i="2"/>
  <c r="U60" i="2"/>
  <c r="Y59" i="2"/>
  <c r="X59" i="2"/>
  <c r="AD57" i="2"/>
  <c r="X57" i="2" s="1"/>
  <c r="T57" i="2"/>
  <c r="S57" i="2"/>
  <c r="R57" i="2"/>
  <c r="Q57" i="2"/>
  <c r="P57" i="2"/>
  <c r="O57" i="2"/>
  <c r="K57" i="2"/>
  <c r="G57" i="2"/>
  <c r="F57" i="2"/>
  <c r="E57" i="2"/>
  <c r="D57" i="2"/>
  <c r="C57" i="2"/>
  <c r="H61" i="2"/>
  <c r="N61" i="2" s="1"/>
  <c r="H60" i="2"/>
  <c r="N60" i="2" s="1"/>
  <c r="H59" i="2"/>
  <c r="N59" i="2" s="1"/>
  <c r="AF55" i="2"/>
  <c r="Z55" i="2" s="1"/>
  <c r="Z53" i="2" s="1"/>
  <c r="Y55" i="2"/>
  <c r="Y53" i="2" s="1"/>
  <c r="X55" i="2"/>
  <c r="X53" i="2" s="1"/>
  <c r="W55" i="2"/>
  <c r="W53" i="2" s="1"/>
  <c r="V55" i="2"/>
  <c r="V53" i="2" s="1"/>
  <c r="U55" i="2"/>
  <c r="U53" i="2" s="1"/>
  <c r="N55" i="2"/>
  <c r="N53" i="2" s="1"/>
  <c r="AF53" i="2"/>
  <c r="AE53" i="2"/>
  <c r="AD53" i="2"/>
  <c r="AC53" i="2"/>
  <c r="AB53" i="2"/>
  <c r="AA53" i="2"/>
  <c r="T53" i="2"/>
  <c r="S53" i="2"/>
  <c r="Q53" i="2"/>
  <c r="P53" i="2"/>
  <c r="O53" i="2"/>
  <c r="M53" i="2"/>
  <c r="L53" i="2"/>
  <c r="K53" i="2"/>
  <c r="J53" i="2"/>
  <c r="I53" i="2"/>
  <c r="G53" i="2"/>
  <c r="G17" i="1" s="1"/>
  <c r="F53" i="2"/>
  <c r="F17" i="1" s="1"/>
  <c r="E53" i="2"/>
  <c r="E17" i="1" s="1"/>
  <c r="D53" i="2"/>
  <c r="D17" i="1" s="1"/>
  <c r="C53" i="2"/>
  <c r="C17" i="1" s="1"/>
  <c r="E31" i="1" l="1"/>
  <c r="F27" i="1"/>
  <c r="C163" i="1"/>
  <c r="H10" i="8"/>
  <c r="H9" i="8" s="1"/>
  <c r="D163" i="1"/>
  <c r="I10" i="8"/>
  <c r="I9" i="8" s="1"/>
  <c r="X39" i="2"/>
  <c r="U39" i="2"/>
  <c r="Y39" i="2"/>
  <c r="V39" i="2"/>
  <c r="Z39" i="2"/>
  <c r="W39" i="2"/>
  <c r="Y49" i="2"/>
  <c r="V49" i="2"/>
  <c r="U49" i="2"/>
  <c r="E156" i="1"/>
  <c r="F156" i="1"/>
  <c r="G159" i="1"/>
  <c r="H135" i="1"/>
  <c r="H159" i="1" s="1"/>
  <c r="E158" i="1"/>
  <c r="F159" i="1"/>
  <c r="N57" i="2"/>
  <c r="M67" i="2"/>
  <c r="K67" i="2"/>
  <c r="J67" i="2"/>
  <c r="L67" i="2"/>
  <c r="Q17" i="9"/>
  <c r="AB69" i="2"/>
  <c r="AF60" i="2"/>
  <c r="Z60" i="2" s="1"/>
  <c r="L57" i="2"/>
  <c r="Y60" i="2"/>
  <c r="J57" i="2"/>
  <c r="H57" i="2"/>
  <c r="I57" i="2"/>
  <c r="M57" i="2"/>
  <c r="AB65" i="2"/>
  <c r="V65" i="2" s="1"/>
  <c r="AF57" i="2"/>
  <c r="Z57" i="2" s="1"/>
  <c r="AB59" i="2"/>
  <c r="AC61" i="2"/>
  <c r="W61" i="2" s="1"/>
  <c r="AA57" i="2"/>
  <c r="U57" i="2" s="1"/>
  <c r="V60" i="2"/>
  <c r="F163" i="1" l="1"/>
  <c r="K10" i="8"/>
  <c r="K9" i="8" s="1"/>
  <c r="E163" i="1"/>
  <c r="J10" i="8"/>
  <c r="J9" i="8" s="1"/>
  <c r="G27" i="1"/>
  <c r="F31" i="1"/>
  <c r="G156" i="1"/>
  <c r="H156" i="1"/>
  <c r="F158" i="1"/>
  <c r="AB67" i="2"/>
  <c r="AC69" i="2"/>
  <c r="AC65" i="2"/>
  <c r="AB63" i="2"/>
  <c r="V63" i="2" s="1"/>
  <c r="AC59" i="2"/>
  <c r="V59" i="2"/>
  <c r="AB57" i="2"/>
  <c r="V57" i="2" s="1"/>
  <c r="G31" i="1" l="1"/>
  <c r="H27" i="1"/>
  <c r="H31" i="1" s="1"/>
  <c r="H163" i="1"/>
  <c r="M10" i="8"/>
  <c r="M9" i="8" s="1"/>
  <c r="G163" i="1"/>
  <c r="L10" i="8"/>
  <c r="L9" i="8" s="1"/>
  <c r="H158" i="1"/>
  <c r="G158" i="1"/>
  <c r="AD69" i="2"/>
  <c r="AC67" i="2"/>
  <c r="AC63" i="2"/>
  <c r="W63" i="2" s="1"/>
  <c r="W65" i="2"/>
  <c r="W59" i="2"/>
  <c r="AC57" i="2"/>
  <c r="W57" i="2" s="1"/>
  <c r="AD67" i="2" l="1"/>
  <c r="AE69" i="2"/>
  <c r="AE67" i="2" s="1"/>
  <c r="H53" i="2" l="1"/>
  <c r="H17" i="1" s="1"/>
  <c r="AF51" i="2"/>
  <c r="Y52" i="2"/>
  <c r="X52" i="2"/>
  <c r="W52" i="2"/>
  <c r="V52" i="2"/>
  <c r="U52" i="2"/>
  <c r="N52" i="2"/>
  <c r="N51" i="2"/>
  <c r="J51" i="2"/>
  <c r="I51" i="2"/>
  <c r="H49" i="2"/>
  <c r="H16" i="1" s="1"/>
  <c r="H51" i="2"/>
  <c r="AE45" i="2"/>
  <c r="AD45" i="2"/>
  <c r="AC45" i="2"/>
  <c r="AB45" i="2"/>
  <c r="AA45" i="2"/>
  <c r="T45" i="2"/>
  <c r="S45" i="2"/>
  <c r="R45" i="2"/>
  <c r="Q45" i="2"/>
  <c r="P45" i="2"/>
  <c r="O45" i="2"/>
  <c r="M45" i="2"/>
  <c r="L45" i="2"/>
  <c r="K45" i="2"/>
  <c r="J45" i="2"/>
  <c r="I45" i="2"/>
  <c r="G45" i="2"/>
  <c r="F45" i="2"/>
  <c r="E45" i="2"/>
  <c r="D45" i="2"/>
  <c r="C45" i="2"/>
  <c r="AF47" i="2"/>
  <c r="Z47" i="2" s="1"/>
  <c r="Z45" i="2" s="1"/>
  <c r="Y47" i="2"/>
  <c r="Y45" i="2" s="1"/>
  <c r="X47" i="2"/>
  <c r="X45" i="2" s="1"/>
  <c r="W47" i="2"/>
  <c r="W45" i="2" s="1"/>
  <c r="V47" i="2"/>
  <c r="V45" i="2" s="1"/>
  <c r="U47" i="2"/>
  <c r="U45" i="2" s="1"/>
  <c r="N47" i="2"/>
  <c r="N45" i="2" s="1"/>
  <c r="H47" i="2"/>
  <c r="H45" i="2" s="1"/>
  <c r="AF43" i="2"/>
  <c r="Z43" i="2" s="1"/>
  <c r="Y43" i="2"/>
  <c r="X43" i="2"/>
  <c r="W43" i="2"/>
  <c r="V43" i="2"/>
  <c r="U43" i="2"/>
  <c r="N43" i="2"/>
  <c r="H43" i="2"/>
  <c r="D43" i="2"/>
  <c r="E43" i="2" s="1"/>
  <c r="N35" i="2"/>
  <c r="Z37" i="2"/>
  <c r="Z35" i="2" s="1"/>
  <c r="AE35" i="2"/>
  <c r="X37" i="2"/>
  <c r="X35" i="2" s="1"/>
  <c r="AC35" i="2"/>
  <c r="AA35" i="2"/>
  <c r="Y37" i="2"/>
  <c r="Y35" i="2" s="1"/>
  <c r="W37" i="2"/>
  <c r="W35" i="2" s="1"/>
  <c r="V37" i="2"/>
  <c r="V35" i="2" s="1"/>
  <c r="U37" i="2"/>
  <c r="U35" i="2" s="1"/>
  <c r="T35" i="2"/>
  <c r="R35" i="2"/>
  <c r="P35" i="2"/>
  <c r="AE31" i="2"/>
  <c r="AD31" i="2"/>
  <c r="AC31" i="2"/>
  <c r="AA31" i="2"/>
  <c r="T31" i="2"/>
  <c r="S31" i="2"/>
  <c r="R31" i="2"/>
  <c r="R29" i="2" s="1"/>
  <c r="Q31" i="2"/>
  <c r="P31" i="2"/>
  <c r="O31" i="2"/>
  <c r="L31" i="2"/>
  <c r="K31" i="2"/>
  <c r="I31" i="2"/>
  <c r="F31" i="2"/>
  <c r="E31" i="2"/>
  <c r="C31" i="2"/>
  <c r="AF34" i="2"/>
  <c r="Z34" i="2" s="1"/>
  <c r="AF33" i="2"/>
  <c r="AB34" i="2"/>
  <c r="V34" i="2" s="1"/>
  <c r="AB33" i="2"/>
  <c r="V33" i="2" s="1"/>
  <c r="Y34" i="2"/>
  <c r="X34" i="2"/>
  <c r="W34" i="2"/>
  <c r="U34" i="2"/>
  <c r="Z33" i="2"/>
  <c r="Y33" i="2"/>
  <c r="X33" i="2"/>
  <c r="W33" i="2"/>
  <c r="U33" i="2"/>
  <c r="AF28" i="2"/>
  <c r="Z28" i="2" s="1"/>
  <c r="Z25" i="2" s="1"/>
  <c r="AB28" i="2"/>
  <c r="Y28" i="2"/>
  <c r="Y25" i="2" s="1"/>
  <c r="X28" i="2"/>
  <c r="X25" i="2" s="1"/>
  <c r="W28" i="2"/>
  <c r="W25" i="2" s="1"/>
  <c r="U28" i="2"/>
  <c r="U25" i="2" s="1"/>
  <c r="H20" i="2"/>
  <c r="H19" i="2"/>
  <c r="H18" i="2"/>
  <c r="H17" i="2"/>
  <c r="H16" i="2"/>
  <c r="H15" i="2"/>
  <c r="H14" i="2"/>
  <c r="H13" i="2"/>
  <c r="H12" i="2"/>
  <c r="H10" i="2"/>
  <c r="N20" i="2"/>
  <c r="N19" i="2"/>
  <c r="N18" i="2"/>
  <c r="N17" i="2"/>
  <c r="N16" i="2"/>
  <c r="N15" i="2"/>
  <c r="N14" i="2"/>
  <c r="N13" i="2"/>
  <c r="N12" i="2"/>
  <c r="N11" i="2"/>
  <c r="N10" i="2"/>
  <c r="AF19" i="2"/>
  <c r="Z19" i="2" s="1"/>
  <c r="AF18" i="2"/>
  <c r="Z18" i="2" s="1"/>
  <c r="AF17" i="2"/>
  <c r="Z17" i="2" s="1"/>
  <c r="AF16" i="2"/>
  <c r="Z16" i="2" s="1"/>
  <c r="AF15" i="2"/>
  <c r="Z15" i="2" s="1"/>
  <c r="AF14" i="2"/>
  <c r="Z14" i="2" s="1"/>
  <c r="AF13" i="2"/>
  <c r="Z13" i="2" s="1"/>
  <c r="AF10" i="2"/>
  <c r="Z10" i="2" s="1"/>
  <c r="V20" i="2"/>
  <c r="U20" i="2"/>
  <c r="Y19" i="2"/>
  <c r="X19" i="2"/>
  <c r="W19" i="2"/>
  <c r="V19" i="2"/>
  <c r="U19" i="2"/>
  <c r="Y18" i="2"/>
  <c r="X18" i="2"/>
  <c r="W18" i="2"/>
  <c r="V18" i="2"/>
  <c r="U18" i="2"/>
  <c r="Y17" i="2"/>
  <c r="X17" i="2"/>
  <c r="W17" i="2"/>
  <c r="V17" i="2"/>
  <c r="U17" i="2"/>
  <c r="Y16" i="2"/>
  <c r="X16" i="2"/>
  <c r="W16" i="2"/>
  <c r="V16" i="2"/>
  <c r="U16" i="2"/>
  <c r="Y15" i="2"/>
  <c r="X15" i="2"/>
  <c r="W15" i="2"/>
  <c r="V15" i="2"/>
  <c r="U15" i="2"/>
  <c r="Y14" i="2"/>
  <c r="X14" i="2"/>
  <c r="W14" i="2"/>
  <c r="V14" i="2"/>
  <c r="U14" i="2"/>
  <c r="Y13" i="2"/>
  <c r="X13" i="2"/>
  <c r="W13" i="2"/>
  <c r="V13" i="2"/>
  <c r="U13" i="2"/>
  <c r="V12" i="2"/>
  <c r="U12" i="2"/>
  <c r="Y7" i="2"/>
  <c r="X7" i="2"/>
  <c r="V11" i="2"/>
  <c r="U11" i="2"/>
  <c r="Y10" i="2"/>
  <c r="X10" i="2"/>
  <c r="W10" i="2"/>
  <c r="V10" i="2"/>
  <c r="U10" i="2"/>
  <c r="AD35" i="2"/>
  <c r="AB35" i="2"/>
  <c r="S35" i="2"/>
  <c r="Q35" i="2"/>
  <c r="O35" i="2"/>
  <c r="M35" i="2"/>
  <c r="L35" i="2"/>
  <c r="K35" i="2"/>
  <c r="J35" i="2"/>
  <c r="I35" i="2"/>
  <c r="C35" i="2"/>
  <c r="H35" i="2"/>
  <c r="G35" i="2"/>
  <c r="F35" i="2"/>
  <c r="E35" i="2"/>
  <c r="D35" i="2"/>
  <c r="M34" i="2"/>
  <c r="N34" i="2" s="1"/>
  <c r="J34" i="2"/>
  <c r="J31" i="2"/>
  <c r="G34" i="2"/>
  <c r="H34" i="2" s="1"/>
  <c r="D34" i="2"/>
  <c r="D31" i="2"/>
  <c r="AF25" i="2"/>
  <c r="AE25" i="2"/>
  <c r="AD25" i="2"/>
  <c r="AC25" i="2"/>
  <c r="AA25" i="2"/>
  <c r="T25" i="2"/>
  <c r="S25" i="2"/>
  <c r="R25" i="2"/>
  <c r="Q25" i="2"/>
  <c r="P25" i="2"/>
  <c r="O25" i="2"/>
  <c r="L25" i="2"/>
  <c r="K25" i="2"/>
  <c r="I25" i="2"/>
  <c r="F25" i="2"/>
  <c r="E25" i="2"/>
  <c r="C25" i="2"/>
  <c r="M28" i="2"/>
  <c r="M25" i="2" s="1"/>
  <c r="J28" i="2"/>
  <c r="J25" i="2" s="1"/>
  <c r="G28" i="2"/>
  <c r="G25" i="2" s="1"/>
  <c r="D28" i="2"/>
  <c r="D25" i="2" s="1"/>
  <c r="AE8" i="2"/>
  <c r="AD8" i="2"/>
  <c r="AC8" i="2"/>
  <c r="AB8" i="2"/>
  <c r="AA8" i="2"/>
  <c r="T8" i="2"/>
  <c r="S8" i="2"/>
  <c r="R8" i="2"/>
  <c r="Q8" i="2"/>
  <c r="P8" i="2"/>
  <c r="O8" i="2"/>
  <c r="M8" i="2"/>
  <c r="M7" i="2" s="1"/>
  <c r="L8" i="2"/>
  <c r="L7" i="2" s="1"/>
  <c r="K8" i="2"/>
  <c r="K7" i="2" s="1"/>
  <c r="J8" i="2"/>
  <c r="J7" i="2" s="1"/>
  <c r="I8" i="2"/>
  <c r="I7" i="2" s="1"/>
  <c r="G8" i="2"/>
  <c r="F8" i="2"/>
  <c r="E8" i="2"/>
  <c r="D8" i="2"/>
  <c r="C8" i="2"/>
  <c r="Z52" i="2" l="1"/>
  <c r="AF49" i="2"/>
  <c r="Z49" i="2" s="1"/>
  <c r="AE29" i="2"/>
  <c r="T29" i="2"/>
  <c r="P29" i="2"/>
  <c r="P77" i="2" s="1"/>
  <c r="D29" i="2"/>
  <c r="D77" i="2" s="1"/>
  <c r="D8" i="1" s="1"/>
  <c r="C10" i="8" s="1"/>
  <c r="C9" i="8" s="1"/>
  <c r="AC7" i="2"/>
  <c r="AC77" i="2"/>
  <c r="AE7" i="2"/>
  <c r="AE77" i="2"/>
  <c r="AD7" i="2"/>
  <c r="T7" i="2"/>
  <c r="T77" i="2"/>
  <c r="W8" i="2"/>
  <c r="Q7" i="2"/>
  <c r="Q77" i="2"/>
  <c r="R7" i="2"/>
  <c r="X8" i="2"/>
  <c r="R77" i="2"/>
  <c r="S7" i="2"/>
  <c r="Y8" i="2"/>
  <c r="W7" i="2"/>
  <c r="G7" i="2"/>
  <c r="G10" i="1" s="1"/>
  <c r="G11" i="1"/>
  <c r="F11" i="1"/>
  <c r="F7" i="2"/>
  <c r="F10" i="1" s="1"/>
  <c r="E7" i="2"/>
  <c r="E10" i="1" s="1"/>
  <c r="E11" i="1"/>
  <c r="G31" i="2"/>
  <c r="G29" i="2" s="1"/>
  <c r="G14" i="1" s="1"/>
  <c r="M31" i="2"/>
  <c r="M29" i="2" s="1"/>
  <c r="M77" i="2" s="1"/>
  <c r="G24" i="1" s="1"/>
  <c r="J29" i="2"/>
  <c r="AA29" i="2"/>
  <c r="AA77" i="2" s="1"/>
  <c r="J43" i="2"/>
  <c r="I39" i="2"/>
  <c r="C29" i="2"/>
  <c r="I29" i="2"/>
  <c r="W31" i="2"/>
  <c r="AF8" i="2"/>
  <c r="Z8" i="2" s="1"/>
  <c r="O29" i="2"/>
  <c r="S29" i="2"/>
  <c r="Y29" i="2" s="1"/>
  <c r="AD29" i="2"/>
  <c r="X29" i="2" s="1"/>
  <c r="H31" i="2"/>
  <c r="H29" i="2" s="1"/>
  <c r="H14" i="1" s="1"/>
  <c r="H28" i="2"/>
  <c r="H25" i="2" s="1"/>
  <c r="E29" i="2"/>
  <c r="E14" i="1" s="1"/>
  <c r="K29" i="2"/>
  <c r="N28" i="2"/>
  <c r="N25" i="2" s="1"/>
  <c r="AF45" i="2"/>
  <c r="AF31" i="2"/>
  <c r="Z31" i="2" s="1"/>
  <c r="F29" i="2"/>
  <c r="F14" i="1" s="1"/>
  <c r="L29" i="2"/>
  <c r="L77" i="2" s="1"/>
  <c r="F24" i="1" s="1"/>
  <c r="Q29" i="2"/>
  <c r="N33" i="2"/>
  <c r="N31" i="2" s="1"/>
  <c r="N29" i="2" s="1"/>
  <c r="AB31" i="2"/>
  <c r="X31" i="2"/>
  <c r="N8" i="2"/>
  <c r="N7" i="2" s="1"/>
  <c r="U31" i="2"/>
  <c r="Y31" i="2"/>
  <c r="AC29" i="2"/>
  <c r="W29" i="2" s="1"/>
  <c r="AF35" i="2"/>
  <c r="H8" i="2"/>
  <c r="V28" i="2"/>
  <c r="V25" i="2" s="1"/>
  <c r="AB25" i="2"/>
  <c r="Z7" i="2"/>
  <c r="I77" i="2" l="1"/>
  <c r="C24" i="1" s="1"/>
  <c r="D14" i="1"/>
  <c r="AD77" i="2"/>
  <c r="X77" i="2" s="1"/>
  <c r="S77" i="2"/>
  <c r="Y77" i="2" s="1"/>
  <c r="U29" i="2"/>
  <c r="O77" i="2"/>
  <c r="U77" i="2" s="1"/>
  <c r="F77" i="2"/>
  <c r="F8" i="1" s="1"/>
  <c r="E10" i="8" s="1"/>
  <c r="E9" i="8" s="1"/>
  <c r="E77" i="2"/>
  <c r="E8" i="1" s="1"/>
  <c r="D10" i="8" s="1"/>
  <c r="D9" i="8" s="1"/>
  <c r="C14" i="1"/>
  <c r="C77" i="2"/>
  <c r="C8" i="1" s="1"/>
  <c r="B10" i="8" s="1"/>
  <c r="B9" i="8" s="1"/>
  <c r="G77" i="2"/>
  <c r="G8" i="1" s="1"/>
  <c r="F10" i="8" s="1"/>
  <c r="F9" i="8" s="1"/>
  <c r="AF7" i="2"/>
  <c r="W77" i="2"/>
  <c r="N77" i="2"/>
  <c r="H24" i="1" s="1"/>
  <c r="H7" i="2"/>
  <c r="H10" i="1" s="1"/>
  <c r="H11" i="1"/>
  <c r="H77" i="2"/>
  <c r="H8" i="1" s="1"/>
  <c r="G10" i="8" s="1"/>
  <c r="G9" i="8" s="1"/>
  <c r="AF29" i="2"/>
  <c r="Z29" i="2" s="1"/>
  <c r="K43" i="2"/>
  <c r="K39" i="2" s="1"/>
  <c r="K77" i="2" s="1"/>
  <c r="E24" i="1" s="1"/>
  <c r="J39" i="2"/>
  <c r="J77" i="2" s="1"/>
  <c r="D24" i="1" s="1"/>
  <c r="V31" i="2"/>
  <c r="AB29" i="2"/>
  <c r="AF77" i="2" l="1"/>
  <c r="Z77" i="2" s="1"/>
  <c r="V29" i="2"/>
  <c r="AB77" i="2"/>
  <c r="V77" i="2" s="1"/>
  <c r="Y7" i="8"/>
  <c r="X7" i="8"/>
  <c r="W7" i="8"/>
  <c r="U6" i="8"/>
  <c r="V6" i="8"/>
  <c r="T6" i="8"/>
  <c r="R7" i="8"/>
  <c r="S7" i="8"/>
  <c r="Q7" i="8"/>
  <c r="O6" i="8"/>
  <c r="P6" i="8"/>
  <c r="N6" i="8"/>
  <c r="T6" i="9" l="1"/>
  <c r="Q6" i="9"/>
  <c r="R6" i="9"/>
  <c r="S6" i="9"/>
  <c r="P6" i="9"/>
  <c r="AF6" i="8" l="1"/>
  <c r="M7" i="8" l="1"/>
  <c r="L7" i="8"/>
  <c r="K7" i="8"/>
  <c r="J6" i="8"/>
  <c r="I6" i="8"/>
  <c r="H6" i="8"/>
  <c r="AG6" i="8" l="1"/>
  <c r="AE7" i="8"/>
  <c r="AD7" i="8"/>
  <c r="AC7" i="8"/>
  <c r="AB6" i="8"/>
  <c r="AA6" i="8"/>
  <c r="Z6" i="8"/>
  <c r="Z51" i="2" l="1"/>
  <c r="V51" i="2"/>
  <c r="X51" i="2"/>
  <c r="Y51" i="2"/>
  <c r="U51" i="2"/>
  <c r="W51" i="2"/>
</calcChain>
</file>

<file path=xl/sharedStrings.xml><?xml version="1.0" encoding="utf-8"?>
<sst xmlns="http://schemas.openxmlformats.org/spreadsheetml/2006/main" count="599" uniqueCount="252">
  <si>
    <t>Среднесписочная 
численность работающих (чел.)</t>
  </si>
  <si>
    <t>Выручка от реализации
товаров  (работ, услуг), млн. руб.</t>
  </si>
  <si>
    <t>Индекс промышленного производства</t>
  </si>
  <si>
    <t>Объем инвестиций в основной капитал за счет всех источников -  всего</t>
  </si>
  <si>
    <t>Прочие доходы</t>
  </si>
  <si>
    <t xml:space="preserve">Прочие - всего </t>
  </si>
  <si>
    <t>Наименование показателя</t>
  </si>
  <si>
    <t>Ед. изм.</t>
  </si>
  <si>
    <t>Итоги развития МО</t>
  </si>
  <si>
    <t>млн.руб.</t>
  </si>
  <si>
    <t>в т.ч. по видам экономической деятельности:</t>
  </si>
  <si>
    <t>%</t>
  </si>
  <si>
    <t>руб.</t>
  </si>
  <si>
    <t>Состояние основных видов экономической деятельности хозяйствующих субъектов МО</t>
  </si>
  <si>
    <t>Валовый выпуск продукции  в сельхозорганизациях</t>
  </si>
  <si>
    <t>Строительство</t>
  </si>
  <si>
    <t>Ввод в действие жилых домов</t>
  </si>
  <si>
    <t>кв. м</t>
  </si>
  <si>
    <t>Введено жилья на душу населения</t>
  </si>
  <si>
    <t>Торговля</t>
  </si>
  <si>
    <t xml:space="preserve">Розничный товарооборот </t>
  </si>
  <si>
    <t xml:space="preserve">Индекс физического объема </t>
  </si>
  <si>
    <t>Малый бизнес</t>
  </si>
  <si>
    <t>ед.</t>
  </si>
  <si>
    <t>тыс.чел.</t>
  </si>
  <si>
    <t>тыс. чел.</t>
  </si>
  <si>
    <t>в том числе:</t>
  </si>
  <si>
    <t>Выплаты социального характера</t>
  </si>
  <si>
    <t>из них:</t>
  </si>
  <si>
    <t>(органы местного самоуправления при необходимости дополняют номенклатуру продукции)</t>
  </si>
  <si>
    <t>Средняя цена за единицу продукции, тыс. рублей</t>
  </si>
  <si>
    <t>А</t>
  </si>
  <si>
    <t>ПРОМЫШЛЕННОЕ ПРОИЗВОДСТВО:</t>
  </si>
  <si>
    <t>т</t>
  </si>
  <si>
    <t>ИТОГО</t>
  </si>
  <si>
    <t>тыс.шт</t>
  </si>
  <si>
    <t>тыс.т</t>
  </si>
  <si>
    <t>зерно</t>
  </si>
  <si>
    <t>картофель</t>
  </si>
  <si>
    <t>овощи</t>
  </si>
  <si>
    <t>мясо</t>
  </si>
  <si>
    <t>молоко</t>
  </si>
  <si>
    <t>яйца</t>
  </si>
  <si>
    <t>Государственное управление и обеспечение военной безопасности; обязательное социальное обеспечение</t>
  </si>
  <si>
    <t>Добыча полезных ископаемых</t>
  </si>
  <si>
    <t>Обрабатывающие производства</t>
  </si>
  <si>
    <t>Транспорт и связь</t>
  </si>
  <si>
    <t>Образование</t>
  </si>
  <si>
    <t>Здравоохранение и предоставление социальных услуг</t>
  </si>
  <si>
    <t>из них по отраслям социальной сферы:</t>
  </si>
  <si>
    <t>Прочие</t>
  </si>
  <si>
    <t>х</t>
  </si>
  <si>
    <t>Наименование элементарного вида деятельности,
 товара-представителя</t>
  </si>
  <si>
    <t>*) сопоставимая цена 1994 г. (рублей за единицу продукции)</t>
  </si>
  <si>
    <t xml:space="preserve">В том числе из общей численности работающих численность работников бюджетной сферы, финансируемой из консолидированного местного бюджета-всего, </t>
  </si>
  <si>
    <t xml:space="preserve">***) В данной форме органы местного самоуправления показывают только ту продукцию, которая производится в муниципальном образовании, остальные наименования товаров удаляются. </t>
  </si>
  <si>
    <t>финансовые показатели</t>
  </si>
  <si>
    <t>социальные показатели</t>
  </si>
  <si>
    <t>Фонд оплаты труда, млн. руб</t>
  </si>
  <si>
    <t>Приложение 1</t>
  </si>
  <si>
    <t>Приложение 2 к прогнозу</t>
  </si>
  <si>
    <t>Приложение 3 к прогнозу</t>
  </si>
  <si>
    <t>Прогноз на:</t>
  </si>
  <si>
    <t>Промышленное производство:</t>
  </si>
  <si>
    <t xml:space="preserve"> в том числе по видам экономической деятельности:</t>
  </si>
  <si>
    <t>Индекс промышленного производства - всего***:</t>
  </si>
  <si>
    <t xml:space="preserve">Расчет индексов производства продукции
по элементарному виду деятельности,  исходя из динамики по товарам-представителям
</t>
  </si>
  <si>
    <t>Прибыль (убыток) до налогообложения, 
млн. руб.</t>
  </si>
  <si>
    <t>Произведено продукции в натуральном выражении</t>
  </si>
  <si>
    <t>Среднемесячная заработная плата, руб</t>
  </si>
  <si>
    <t>Среднемесячная начисленная заработная плата работников малых предприятий (с учетом микропредприятий)</t>
  </si>
  <si>
    <t>Уд. вес выручки предприятий малого бизнеса (с учетом микропредприятий) в выручке  в целом по МО</t>
  </si>
  <si>
    <t xml:space="preserve">В том числе из общей численности работающих численность работников малых предприятий (с учетом микропредприятий)-всего, </t>
  </si>
  <si>
    <t>Среднесписочная численность работников (без внешних совместителей) по полному кругу организаций,</t>
  </si>
  <si>
    <t xml:space="preserve">Фонд начисленной заработной платы по полному кругу организаций, </t>
  </si>
  <si>
    <t>Фонд начисленной заработной платы работников малых предприятий (с учетом микропредприятий)</t>
  </si>
  <si>
    <t>Среднемесячная начисленная заработная плата (без выплат социального характера) по полному кругу организаций,</t>
  </si>
  <si>
    <t xml:space="preserve">Выручка от реализации продукции, работ, услуг (в действующих ценах) по полному кругу организаций, </t>
  </si>
  <si>
    <t xml:space="preserve">Выручка от реализации продукции, работ, услуг (в действующих ценах) предприятий малого бизнеса (с учетом микропредприятий) </t>
  </si>
  <si>
    <t>Фонд начисленной заработной платы работников сельского хозяйства</t>
  </si>
  <si>
    <t xml:space="preserve">Демография, трудовые ресурсы и уровень жизни населения </t>
  </si>
  <si>
    <t>Численность постоянного населения - всего</t>
  </si>
  <si>
    <t>Уровень регистрируемой безработицы (к трудоспособному населению)</t>
  </si>
  <si>
    <t>Фонд начисленной заработной платы работников бюджетной сферы</t>
  </si>
  <si>
    <t>…</t>
  </si>
  <si>
    <t>Прибыль прибыльных предприятий (с учетом предприятий малого бизнеса)</t>
  </si>
  <si>
    <t>Наименование поселения</t>
  </si>
  <si>
    <t>Фонд оплаты труда, млн. руб.</t>
  </si>
  <si>
    <t>Среднесписочная численность работающих, чел.</t>
  </si>
  <si>
    <t>Выручка от реализации товаров (работ, услуг), млн. руб.</t>
  </si>
  <si>
    <t>* В целом по муниципальному району заполняется сумма показателей по городским и сельским поселениям. Значение каждого показателя в целом по району должны соответствовать значению показателя указанному в сводной форме "Прогноза".</t>
  </si>
  <si>
    <t>ИТОГО по району*</t>
  </si>
  <si>
    <t>Индивидуальные предприниматели</t>
  </si>
  <si>
    <t>Малые предприятия</t>
  </si>
  <si>
    <t>Валовый совокупный доход (сумма ФОТ, выплат соцхарактера, прочих доходов)</t>
  </si>
  <si>
    <t>Число безработных граждан, чел.</t>
  </si>
  <si>
    <t>Количество субъектов малого и среднего предпринимательства (ед.):</t>
  </si>
  <si>
    <t>из них по категориям работников:</t>
  </si>
  <si>
    <t>в том числе по видам деятельности:</t>
  </si>
  <si>
    <t>Число муниципальных учреждений, ед.</t>
  </si>
  <si>
    <t>Наименование населенного пункта, где осуществляет деятельность предприятие</t>
  </si>
  <si>
    <t xml:space="preserve">Дошкольное образование </t>
  </si>
  <si>
    <t>Основное общее и среднее (полное) общее образование</t>
  </si>
  <si>
    <t>Дополнительное образование детей</t>
  </si>
  <si>
    <t>Деятельность в области спорта</t>
  </si>
  <si>
    <t>Прочая деятельность в области культуры</t>
  </si>
  <si>
    <t>наименование и местоположение предприятия  (по месту регистрации)</t>
  </si>
  <si>
    <t>численность работников, чел.</t>
  </si>
  <si>
    <t>Сельское 
хозяйство</t>
  </si>
  <si>
    <t>Промыш-
ленность</t>
  </si>
  <si>
    <t>Лесо-
заготовки</t>
  </si>
  <si>
    <t>Строи-
тельство</t>
  </si>
  <si>
    <t>Прогноз индекса производства</t>
  </si>
  <si>
    <t xml:space="preserve">Сельское, лесное хозяйство, охота, рыбаловство и рыбоводство, в том числе 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</si>
  <si>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</si>
  <si>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</si>
  <si>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</si>
  <si>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</si>
  <si>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</si>
  <si>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 xml:space="preserve">Торговля оптовая и розничная; ремонт автотранспортных средств и мотоциклов </t>
  </si>
  <si>
    <t xml:space="preserve">Промышленное производство: </t>
  </si>
  <si>
    <t>Объем отгруженных товаров собственного производства, выполненных работ и услуг (В+C+D+E)</t>
  </si>
  <si>
    <t>Добыча полезных ископаемых (В):</t>
  </si>
  <si>
    <t xml:space="preserve">Объем отгруженных товаров собственного производства, выполненных работ и услуг </t>
  </si>
  <si>
    <t>Обрабатывающие производства (С):</t>
  </si>
  <si>
    <t>Обеспечение электрической энергией, газом и паром; кондиционирование воздуха (D):</t>
  </si>
  <si>
    <t>Объем отгруженных товаров собственного производства, выполненных работ и услуг</t>
  </si>
  <si>
    <t>Водоснабжение; водоотведение, организация сбора и утилизации отходов, деятельность по ликвидации загрязнений  (Е):</t>
  </si>
  <si>
    <t>Сельское, лесное хозяйство, охота, рыбаловство и рыбоводство:</t>
  </si>
  <si>
    <t>Индекс производства продукции в сельхозорганизациях</t>
  </si>
  <si>
    <t>Строительство:</t>
  </si>
  <si>
    <t>Объем работ</t>
  </si>
  <si>
    <t>Транспортировка и хранение:</t>
  </si>
  <si>
    <t>Грузооборот</t>
  </si>
  <si>
    <t>тыс.т/км</t>
  </si>
  <si>
    <t>Пассажирооборот</t>
  </si>
  <si>
    <t>тыс. пас/км</t>
  </si>
  <si>
    <t>Торговля оптовая и розничная; ремонт автотранспортных средств и мотоциклов</t>
  </si>
  <si>
    <t>Число действующих малых предприятий - всего</t>
  </si>
  <si>
    <t>Сельское, лесное хозяйство, охота, рыбаловство и рыбоводство (А) - всего, 
в том числе:</t>
  </si>
  <si>
    <t>Растениеводство и животноводство, охота и предоставление соответствующих услуг в этих областях - всего</t>
  </si>
  <si>
    <t>в том числе предприятия:</t>
  </si>
  <si>
    <t>Лесоводство и лесозаготовки - всего</t>
  </si>
  <si>
    <t>Добыча полезных ископаемых - всего (В)</t>
  </si>
  <si>
    <t>Добыча угля - всего</t>
  </si>
  <si>
    <t>Добыча прочих полезных ископаемых - всего</t>
  </si>
  <si>
    <t>Обрабатывающие производства, всего (С)</t>
  </si>
  <si>
    <t>Производство пищевых продуктов - всего</t>
  </si>
  <si>
    <t>Деятельность полиграфическая и копирование носителей информации - всего</t>
  </si>
  <si>
    <t>Торговля оптовая и розничная; ремонт автотранспортных средств и мотоциклов (G) - всего</t>
  </si>
  <si>
    <t>Транспортировка и хранение (H)- всего</t>
  </si>
  <si>
    <t>Деятельность гостиниц и предприятий общественного питания (I)- всего</t>
  </si>
  <si>
    <t>ВСЕГО по муниципальному образованию</t>
  </si>
  <si>
    <t>Добыча угля</t>
  </si>
  <si>
    <t>Уголь, за исключением антрацита, угля коксующегося и угля бурого,тыс.т</t>
  </si>
  <si>
    <t>Добыча прочих полезных ископаемых</t>
  </si>
  <si>
    <t>Соль молотая,т</t>
  </si>
  <si>
    <t>Транспортировка и хранение</t>
  </si>
  <si>
    <t>Деятельность в области информации и связи</t>
  </si>
  <si>
    <t>Деятельность в области спорта, отдыха и развлечений</t>
  </si>
  <si>
    <t>Производство пищевых продуктов</t>
  </si>
  <si>
    <t>Изделия хлебобулочные недлительного хранения,т</t>
  </si>
  <si>
    <t>Изделия мучные кондитерские, торты и пирожные недлительного хранения,т</t>
  </si>
  <si>
    <t>млн. шт.</t>
  </si>
  <si>
    <t>Обеспечение электрической энергией, газом и паром; кондиционирование воздуха (раздел D)</t>
  </si>
  <si>
    <t xml:space="preserve"> Добыча полезных ископаемых (Раздел В)</t>
  </si>
  <si>
    <t xml:space="preserve"> Обрабатывающие производства (Раздел  С)</t>
  </si>
  <si>
    <t>Энергия тепловая, отпущенная котельными,Тысяча гигакалорий</t>
  </si>
  <si>
    <t>Тысяча гигакалорий</t>
  </si>
  <si>
    <t>тыс плотн м3</t>
  </si>
  <si>
    <t>Итого по промышленному производству (сумма разделов  В+C+D)</t>
  </si>
  <si>
    <t>Растениеводство и животноводство</t>
  </si>
  <si>
    <t>Деятельность в области культуры, спорта, организации досуга и развлечений, в том числе:</t>
  </si>
  <si>
    <t>**) индекс производства продукции расчитывается по разделам видов экономической деятельности и в целом по промышленности, лесозаготовкам, с/х</t>
  </si>
  <si>
    <t>Объем отгруженных товаров собственного производства, выполненных работ и услуг собственными силами (В+С+D+E):</t>
  </si>
  <si>
    <t xml:space="preserve">Сельское, лесное хозяйство, охота, рыболовство и рыбоводство, в том числе </t>
  </si>
  <si>
    <t>Индекс промышленного производства (В+C+D+E)</t>
  </si>
  <si>
    <t>17 =
итог гр.10/
итог гр.9
* 100</t>
  </si>
  <si>
    <t>18 =
итог гр.11/
итог гр.10
* 100</t>
  </si>
  <si>
    <t>19 =
итог гр.12/
итог гр.11
* 100</t>
  </si>
  <si>
    <t>20 =
итог гр.13/
итог гр.12
* 100</t>
  </si>
  <si>
    <t>21 =
итог гр.14/
итог гр.13
* 100</t>
  </si>
  <si>
    <t>2023 г.</t>
  </si>
  <si>
    <t>2024 г.</t>
  </si>
  <si>
    <t>2025 г.</t>
  </si>
  <si>
    <t>2026 г.</t>
  </si>
  <si>
    <t xml:space="preserve">Среднемесячная начисленная заработная плата работников бюджетной сферы, финансируемой из консолидированного местного бюджета - всего </t>
  </si>
  <si>
    <t>Объем произведенной продукции в сопоставимых ценах, тыс. рублей</t>
  </si>
  <si>
    <t>Доходы бюджета, тыс. руб.</t>
  </si>
  <si>
    <t>Расходы бюджета, тыс. руб.</t>
  </si>
  <si>
    <t>Факт 
2023 г.</t>
  </si>
  <si>
    <t>2027 г.</t>
  </si>
  <si>
    <t>Количество индивидуальных предпринимателей - всего</t>
  </si>
  <si>
    <t>Факт 
2024 г.</t>
  </si>
  <si>
    <t>Оценка 
2025 г.</t>
  </si>
  <si>
    <t>Прогноз на 2026-2028 гг.</t>
  </si>
  <si>
    <t>2028 г.</t>
  </si>
  <si>
    <t>Факт 2023 г.</t>
  </si>
  <si>
    <t>Факт 2024 г.</t>
  </si>
  <si>
    <t>Оценка 2025 г.</t>
  </si>
  <si>
    <t>Прогноз предоставляется до 25 июня 2025 года</t>
  </si>
  <si>
    <r>
      <t>Основные сведения 
о градообразующем предприятии
(</t>
    </r>
    <r>
      <rPr>
        <b/>
        <sz val="14"/>
        <rFont val="Times New Roman"/>
        <family val="1"/>
        <charset val="204"/>
      </rPr>
      <t>КРИТЕРИИ</t>
    </r>
    <r>
      <rPr>
        <sz val="14"/>
        <rFont val="Times New Roman"/>
        <family val="1"/>
        <charset val="204"/>
      </rPr>
      <t xml:space="preserve"> установлены ст. 169 ФЗ № 127 от 26.10.2002 г. "О несостоятельности (банкротстве)": численность работников организаций свыше 5 тыс. чел. либо составляет не менее 25% численности работающего населения соответствующего населенного пункта)</t>
    </r>
  </si>
  <si>
    <t>Число хозяйствующих субъектов - всего, 
ед.</t>
  </si>
  <si>
    <t xml:space="preserve"> 2024 г.</t>
  </si>
  <si>
    <t>Приложение 5 к прогнозу</t>
  </si>
  <si>
    <t xml:space="preserve"> в том числе бюджетные инвестиции</t>
  </si>
  <si>
    <t>Отдельные показатели прогноза развития муниципальных образований поселенческого уровня на 2026-2028 годы*</t>
  </si>
  <si>
    <t>СПК "Тыретский"</t>
  </si>
  <si>
    <t>ООО "Рекорд"</t>
  </si>
  <si>
    <t>ООО Забайкальский Агрохолдинг</t>
  </si>
  <si>
    <t>ССППК "Татьяна"</t>
  </si>
  <si>
    <t>ССПК "Аида"</t>
  </si>
  <si>
    <t>ИП глава КФХ Ванеев В.В.</t>
  </si>
  <si>
    <t>ИП глава КФХ Шильников А.Н.</t>
  </si>
  <si>
    <t>ИП глава КФХ Гусаров Е.Н.</t>
  </si>
  <si>
    <t>ИП глава КФХ Хартова Д.А.</t>
  </si>
  <si>
    <t>ИП глава КФХ Распутин А.В.</t>
  </si>
  <si>
    <t>ИП глава КФХ Саверская Л.В.</t>
  </si>
  <si>
    <t>с. Ханжиново</t>
  </si>
  <si>
    <t>р.п. Залари</t>
  </si>
  <si>
    <t>с. Холмогой</t>
  </si>
  <si>
    <t>с. Сорты</t>
  </si>
  <si>
    <t>с. Семеновск</t>
  </si>
  <si>
    <t>д. Красное Поле</t>
  </si>
  <si>
    <t>д. Тагна</t>
  </si>
  <si>
    <t>р.п. Тыреть</t>
  </si>
  <si>
    <t>с. Мойган</t>
  </si>
  <si>
    <t>Южного лесопожарного объедения Заларинский филиал</t>
  </si>
  <si>
    <t>ООО "Тарасовский уголь"</t>
  </si>
  <si>
    <t>с. Веренка</t>
  </si>
  <si>
    <t>ООО "Каратаевский карьер"</t>
  </si>
  <si>
    <t>ОАО "Тыретский солерудник"</t>
  </si>
  <si>
    <t>ООО "Весна"</t>
  </si>
  <si>
    <t>ООО "Сельская новь"</t>
  </si>
  <si>
    <t>ООО "Тыретские инженерные сети"</t>
  </si>
  <si>
    <t>ООО "СибТеплоСервис"</t>
  </si>
  <si>
    <t>ООО "Акватроника"</t>
  </si>
  <si>
    <t>Заларинское ПОСПО</t>
  </si>
  <si>
    <t>ИП Загруш С.Г.  ООО "Спутник"</t>
  </si>
  <si>
    <t>Заларинский ТПК</t>
  </si>
  <si>
    <t xml:space="preserve"> ОАО "Дорожная служба Иркутской области филиал "Заларинский </t>
  </si>
  <si>
    <t>ООО "Белые россы"</t>
  </si>
  <si>
    <t>МАУ "Культура-Сервис"</t>
  </si>
  <si>
    <t>ООО УК "Тыретская"</t>
  </si>
  <si>
    <t>ООО УК "Гарант"</t>
  </si>
  <si>
    <t>Печатание газет</t>
  </si>
  <si>
    <t>Газеты (экземпляров, тираж условный /в 4-х полосном исчислении формата А2/)</t>
  </si>
  <si>
    <t>Вывозка древесины - всего</t>
  </si>
  <si>
    <t xml:space="preserve"> </t>
  </si>
  <si>
    <t>Прогноз социально-экономического развития муниципального образования "Заларинский район"  на 2026-2028 гг.</t>
  </si>
  <si>
    <t>Заларинский муниципальный округ</t>
  </si>
  <si>
    <t>ОАО "Тыретский солерудник", р.п. Тыреть , м-он Солерудник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</si>
</sst>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0.000"/>
    <numFmt numFmtId="166" formatCode="_-* #,##0.0_р_._-;\-* #,##0.0_р_._-;_-* &quot;-&quot;??_р_._-;_-@_-"/>
    <numFmt numFmtId="167" formatCode="_-* #,##0.00\ _₽_-;\-* #,##0.00\ _₽_-;_-* &quot;-&quot;???\ _₽_-;_-@_-"/>
    <numFmt numFmtId="168" formatCode="_-* #,##0.0\ _₽_-;\-* #,##0.0\ _₽_-;_-* &quot;-&quot;???\ _₽_-;_-@_-"/>
    <numFmt numFmtId="169" formatCode="#,##0.0"/>
  </numFmts>
  <fonts count="2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 CYR"/>
      <charset val="204"/>
    </font>
    <font>
      <u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 style="dashed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23"/>
      </top>
      <bottom/>
      <diagonal/>
    </border>
    <border>
      <left style="thin">
        <color indexed="64"/>
      </left>
      <right style="thin">
        <color indexed="64"/>
      </right>
      <top/>
      <bottom style="dashed">
        <color indexed="23"/>
      </bottom>
      <diagonal/>
    </border>
    <border>
      <left style="thin">
        <color indexed="64"/>
      </left>
      <right/>
      <top style="dashed">
        <color indexed="23"/>
      </top>
      <bottom style="dashed">
        <color indexed="23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5">
    <xf numFmtId="0" fontId="0" fillId="0" borderId="0" xfId="0"/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7" fillId="0" borderId="10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wrapText="1"/>
    </xf>
    <xf numFmtId="0" fontId="2" fillId="0" borderId="10" xfId="0" applyFont="1" applyBorder="1" applyAlignment="1">
      <alignment horizontal="right" wrapText="1"/>
    </xf>
    <xf numFmtId="0" fontId="2" fillId="0" borderId="10" xfId="0" applyFont="1" applyFill="1" applyBorder="1" applyAlignment="1">
      <alignment horizontal="left" wrapText="1"/>
    </xf>
    <xf numFmtId="0" fontId="7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 applyFill="1" applyBorder="1" applyAlignment="1">
      <alignment horizontal="center" vertical="center"/>
    </xf>
    <xf numFmtId="0" fontId="0" fillId="0" borderId="0" xfId="0" applyBorder="1"/>
    <xf numFmtId="0" fontId="3" fillId="0" borderId="21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Fill="1"/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164" fontId="3" fillId="0" borderId="17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8" fillId="0" borderId="16" xfId="0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164" fontId="3" fillId="0" borderId="10" xfId="0" applyNumberFormat="1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0" xfId="0" applyFont="1" applyFill="1" applyBorder="1" applyAlignment="1">
      <alignment horizontal="justify" wrapText="1"/>
    </xf>
    <xf numFmtId="0" fontId="3" fillId="0" borderId="10" xfId="0" applyFont="1" applyFill="1" applyBorder="1" applyAlignment="1">
      <alignment horizontal="justify" vertical="center" wrapText="1"/>
    </xf>
    <xf numFmtId="0" fontId="3" fillId="0" borderId="10" xfId="0" applyFont="1" applyBorder="1" applyAlignment="1">
      <alignment horizontal="justify"/>
    </xf>
    <xf numFmtId="0" fontId="3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3" fillId="3" borderId="22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3" borderId="12" xfId="0" applyFont="1" applyFill="1" applyBorder="1" applyAlignment="1">
      <alignment vertical="center"/>
    </xf>
    <xf numFmtId="0" fontId="3" fillId="3" borderId="21" xfId="0" applyFont="1" applyFill="1" applyBorder="1" applyAlignment="1">
      <alignment vertical="center"/>
    </xf>
    <xf numFmtId="0" fontId="1" fillId="0" borderId="2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3" fillId="2" borderId="4" xfId="0" applyFont="1" applyFill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2" borderId="2" xfId="0" applyFont="1" applyFill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2" borderId="3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1" fillId="0" borderId="4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3" fillId="0" borderId="1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1" fillId="0" borderId="25" xfId="0" applyFont="1" applyBorder="1" applyAlignment="1">
      <alignment vertical="top" wrapText="1"/>
    </xf>
    <xf numFmtId="0" fontId="3" fillId="2" borderId="1" xfId="0" applyFont="1" applyFill="1" applyBorder="1"/>
    <xf numFmtId="0" fontId="3" fillId="0" borderId="15" xfId="0" applyFont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/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2" borderId="19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Border="1"/>
    <xf numFmtId="0" fontId="1" fillId="0" borderId="5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7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 applyAlignment="1">
      <alignment vertical="center"/>
    </xf>
    <xf numFmtId="0" fontId="3" fillId="0" borderId="9" xfId="0" applyFont="1" applyBorder="1"/>
    <xf numFmtId="0" fontId="3" fillId="0" borderId="9" xfId="0" applyFont="1" applyFill="1" applyBorder="1" applyAlignment="1">
      <alignment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  <xf numFmtId="0" fontId="12" fillId="0" borderId="11" xfId="0" applyFont="1" applyBorder="1" applyAlignment="1">
      <alignment vertical="center"/>
    </xf>
    <xf numFmtId="165" fontId="12" fillId="0" borderId="11" xfId="0" applyNumberFormat="1" applyFont="1" applyBorder="1" applyAlignment="1">
      <alignment vertical="center"/>
    </xf>
    <xf numFmtId="165" fontId="3" fillId="0" borderId="11" xfId="0" applyNumberFormat="1" applyFont="1" applyBorder="1" applyAlignment="1">
      <alignment vertical="center"/>
    </xf>
    <xf numFmtId="0" fontId="13" fillId="0" borderId="24" xfId="0" applyFont="1" applyFill="1" applyBorder="1" applyAlignment="1">
      <alignment vertical="center" wrapText="1"/>
    </xf>
    <xf numFmtId="0" fontId="13" fillId="0" borderId="11" xfId="0" applyFont="1" applyFill="1" applyBorder="1" applyAlignment="1">
      <alignment vertical="center" wrapText="1"/>
    </xf>
    <xf numFmtId="0" fontId="1" fillId="0" borderId="11" xfId="0" applyFont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165" fontId="1" fillId="0" borderId="11" xfId="0" applyNumberFormat="1" applyFont="1" applyBorder="1" applyAlignment="1">
      <alignment vertical="center"/>
    </xf>
    <xf numFmtId="0" fontId="12" fillId="0" borderId="21" xfId="0" applyFont="1" applyFill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4" fillId="0" borderId="11" xfId="0" applyFont="1" applyFill="1" applyBorder="1" applyAlignment="1">
      <alignment vertical="center" wrapText="1"/>
    </xf>
    <xf numFmtId="0" fontId="14" fillId="0" borderId="22" xfId="0" applyFont="1" applyFill="1" applyBorder="1" applyAlignment="1">
      <alignment vertical="center" wrapText="1"/>
    </xf>
    <xf numFmtId="0" fontId="15" fillId="0" borderId="1" xfId="0" applyFont="1" applyBorder="1" applyAlignment="1">
      <alignment vertical="center"/>
    </xf>
    <xf numFmtId="0" fontId="16" fillId="0" borderId="1" xfId="0" applyFont="1" applyBorder="1"/>
    <xf numFmtId="0" fontId="12" fillId="0" borderId="1" xfId="0" applyFont="1" applyBorder="1" applyAlignment="1">
      <alignment vertical="center"/>
    </xf>
    <xf numFmtId="0" fontId="16" fillId="5" borderId="1" xfId="0" applyFont="1" applyFill="1" applyBorder="1"/>
    <xf numFmtId="165" fontId="17" fillId="0" borderId="11" xfId="0" applyNumberFormat="1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17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vertical="center"/>
    </xf>
    <xf numFmtId="165" fontId="15" fillId="0" borderId="11" xfId="0" applyNumberFormat="1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166" fontId="18" fillId="0" borderId="11" xfId="0" applyNumberFormat="1" applyFont="1" applyBorder="1" applyAlignment="1">
      <alignment vertical="center"/>
    </xf>
    <xf numFmtId="165" fontId="8" fillId="0" borderId="11" xfId="0" applyNumberFormat="1" applyFont="1" applyBorder="1" applyAlignment="1">
      <alignment vertical="center"/>
    </xf>
    <xf numFmtId="167" fontId="17" fillId="0" borderId="11" xfId="0" applyNumberFormat="1" applyFont="1" applyBorder="1" applyAlignment="1">
      <alignment vertical="center"/>
    </xf>
    <xf numFmtId="165" fontId="15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6" fillId="0" borderId="22" xfId="0" applyFont="1" applyBorder="1"/>
    <xf numFmtId="2" fontId="12" fillId="0" borderId="1" xfId="0" applyNumberFormat="1" applyFont="1" applyBorder="1" applyAlignment="1">
      <alignment vertical="center"/>
    </xf>
    <xf numFmtId="165" fontId="12" fillId="0" borderId="1" xfId="0" applyNumberFormat="1" applyFont="1" applyBorder="1" applyAlignment="1">
      <alignment vertical="center"/>
    </xf>
    <xf numFmtId="168" fontId="1" fillId="0" borderId="1" xfId="0" applyNumberFormat="1" applyFont="1" applyBorder="1" applyAlignment="1">
      <alignment vertical="center"/>
    </xf>
    <xf numFmtId="0" fontId="8" fillId="0" borderId="3" xfId="0" applyFont="1" applyBorder="1" applyAlignment="1">
      <alignment wrapText="1"/>
    </xf>
    <xf numFmtId="164" fontId="3" fillId="2" borderId="3" xfId="0" applyNumberFormat="1" applyFont="1" applyFill="1" applyBorder="1"/>
    <xf numFmtId="164" fontId="3" fillId="2" borderId="4" xfId="0" applyNumberFormat="1" applyFont="1" applyFill="1" applyBorder="1"/>
    <xf numFmtId="2" fontId="3" fillId="0" borderId="3" xfId="0" applyNumberFormat="1" applyFont="1" applyBorder="1"/>
    <xf numFmtId="164" fontId="3" fillId="2" borderId="2" xfId="0" applyNumberFormat="1" applyFont="1" applyFill="1" applyBorder="1"/>
    <xf numFmtId="2" fontId="3" fillId="0" borderId="5" xfId="0" applyNumberFormat="1" applyFont="1" applyBorder="1"/>
    <xf numFmtId="164" fontId="3" fillId="0" borderId="5" xfId="0" applyNumberFormat="1" applyFont="1" applyBorder="1"/>
    <xf numFmtId="165" fontId="3" fillId="0" borderId="1" xfId="0" applyNumberFormat="1" applyFont="1" applyBorder="1" applyAlignment="1">
      <alignment horizontal="left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0" xfId="0" applyFont="1" applyBorder="1" applyAlignment="1">
      <alignment vertical="center"/>
    </xf>
    <xf numFmtId="165" fontId="3" fillId="0" borderId="10" xfId="0" applyNumberFormat="1" applyFont="1" applyBorder="1" applyAlignment="1">
      <alignment horizontal="left" vertical="center" wrapText="1"/>
    </xf>
    <xf numFmtId="1" fontId="3" fillId="0" borderId="10" xfId="0" applyNumberFormat="1" applyFont="1" applyBorder="1" applyAlignment="1">
      <alignment horizontal="left" vertical="center" wrapText="1"/>
    </xf>
    <xf numFmtId="166" fontId="19" fillId="0" borderId="1" xfId="1" applyNumberFormat="1" applyFont="1" applyFill="1" applyBorder="1" applyAlignment="1">
      <alignment vertical="center" wrapText="1"/>
    </xf>
    <xf numFmtId="0" fontId="14" fillId="0" borderId="11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5" fontId="3" fillId="0" borderId="10" xfId="0" applyNumberFormat="1" applyFont="1" applyFill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 wrapText="1"/>
    </xf>
    <xf numFmtId="165" fontId="3" fillId="0" borderId="18" xfId="0" applyNumberFormat="1" applyFont="1" applyBorder="1" applyAlignment="1">
      <alignment horizontal="left" vertical="center" wrapText="1"/>
    </xf>
    <xf numFmtId="164" fontId="3" fillId="0" borderId="18" xfId="0" applyNumberFormat="1" applyFont="1" applyBorder="1" applyAlignment="1">
      <alignment horizontal="left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left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169" fontId="3" fillId="0" borderId="16" xfId="0" applyNumberFormat="1" applyFont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1" fontId="20" fillId="0" borderId="17" xfId="0" applyNumberFormat="1" applyFont="1" applyBorder="1" applyAlignment="1">
      <alignment horizontal="center" vertical="center" wrapText="1"/>
    </xf>
    <xf numFmtId="165" fontId="20" fillId="0" borderId="17" xfId="0" applyNumberFormat="1" applyFont="1" applyBorder="1" applyAlignment="1">
      <alignment horizontal="center" vertical="center" wrapText="1"/>
    </xf>
    <xf numFmtId="0" fontId="20" fillId="5" borderId="1" xfId="0" applyFont="1" applyFill="1" applyBorder="1" applyAlignment="1" applyProtection="1">
      <alignment horizontal="center" vertical="top"/>
      <protection locked="0"/>
    </xf>
    <xf numFmtId="165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left" vertical="center" wrapText="1"/>
    </xf>
    <xf numFmtId="2" fontId="20" fillId="6" borderId="10" xfId="0" applyNumberFormat="1" applyFont="1" applyFill="1" applyBorder="1" applyAlignment="1">
      <alignment horizontal="center" vertical="center" wrapText="1"/>
    </xf>
    <xf numFmtId="2" fontId="20" fillId="0" borderId="24" xfId="0" applyNumberFormat="1" applyFont="1" applyBorder="1" applyAlignment="1">
      <alignment horizontal="center" vertical="center" wrapText="1"/>
    </xf>
    <xf numFmtId="2" fontId="20" fillId="0" borderId="11" xfId="0" applyNumberFormat="1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2" fontId="20" fillId="5" borderId="10" xfId="0" applyNumberFormat="1" applyFont="1" applyFill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2" fontId="8" fillId="0" borderId="11" xfId="0" applyNumberFormat="1" applyFont="1" applyBorder="1" applyAlignment="1">
      <alignment vertical="center"/>
    </xf>
    <xf numFmtId="2" fontId="14" fillId="0" borderId="11" xfId="0" applyNumberFormat="1" applyFont="1" applyBorder="1" applyAlignment="1">
      <alignment vertical="center"/>
    </xf>
    <xf numFmtId="2" fontId="14" fillId="0" borderId="1" xfId="0" applyNumberFormat="1" applyFont="1" applyBorder="1" applyAlignment="1">
      <alignment vertical="center"/>
    </xf>
    <xf numFmtId="165" fontId="14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14" fillId="0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3" borderId="22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3" borderId="22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left"/>
    </xf>
    <xf numFmtId="0" fontId="1" fillId="4" borderId="31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center" vertical="justify" wrapText="1"/>
    </xf>
    <xf numFmtId="0" fontId="1" fillId="3" borderId="27" xfId="0" applyFont="1" applyFill="1" applyBorder="1" applyAlignment="1">
      <alignment horizontal="center" vertical="justify" wrapText="1"/>
    </xf>
    <xf numFmtId="0" fontId="1" fillId="0" borderId="31" xfId="0" applyFont="1" applyBorder="1" applyAlignment="1">
      <alignment vertical="center" wrapText="1"/>
    </xf>
    <xf numFmtId="0" fontId="3" fillId="0" borderId="7" xfId="0" applyFont="1" applyFill="1" applyBorder="1"/>
    <xf numFmtId="0" fontId="3" fillId="0" borderId="0" xfId="0" applyFont="1" applyFill="1" applyBorder="1"/>
    <xf numFmtId="0" fontId="1" fillId="3" borderId="36" xfId="0" applyFont="1" applyFill="1" applyBorder="1" applyAlignment="1">
      <alignment horizontal="center" vertical="center" wrapText="1"/>
    </xf>
    <xf numFmtId="0" fontId="1" fillId="3" borderId="37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wrapText="1"/>
    </xf>
    <xf numFmtId="0" fontId="1" fillId="3" borderId="31" xfId="0" applyFont="1" applyFill="1" applyBorder="1" applyAlignment="1">
      <alignment horizont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3"/>
  <sheetViews>
    <sheetView tabSelected="1" view="pageBreakPreview" topLeftCell="A91" zoomScale="75" zoomScaleNormal="75" workbookViewId="0">
      <selection activeCell="D92" sqref="D92"/>
    </sheetView>
  </sheetViews>
  <sheetFormatPr defaultRowHeight="12.75" x14ac:dyDescent="0.2"/>
  <cols>
    <col min="1" max="1" width="74.7109375" style="1" customWidth="1"/>
    <col min="2" max="2" width="15.140625" style="1" customWidth="1"/>
    <col min="3" max="3" width="13.85546875" style="1" customWidth="1"/>
    <col min="4" max="4" width="14.140625" style="1" customWidth="1"/>
    <col min="5" max="5" width="13" style="1" customWidth="1"/>
    <col min="6" max="6" width="16.140625" style="1" customWidth="1"/>
    <col min="7" max="7" width="13.5703125" style="1" customWidth="1"/>
    <col min="8" max="8" width="16" style="1" customWidth="1"/>
    <col min="9" max="16384" width="9.140625" style="1"/>
  </cols>
  <sheetData>
    <row r="1" spans="1:8" ht="37.15" customHeight="1" x14ac:dyDescent="0.2">
      <c r="A1" s="279" t="s">
        <v>200</v>
      </c>
      <c r="B1" s="279"/>
      <c r="C1" s="279"/>
      <c r="D1" s="279"/>
      <c r="E1" s="279"/>
      <c r="F1" s="279"/>
      <c r="G1" s="272" t="s">
        <v>59</v>
      </c>
      <c r="H1" s="272"/>
    </row>
    <row r="2" spans="1:8" ht="14.25" customHeight="1" x14ac:dyDescent="0.2">
      <c r="A2" s="37"/>
      <c r="B2" s="38"/>
      <c r="C2" s="37"/>
      <c r="D2" s="37"/>
      <c r="E2" s="35"/>
      <c r="F2" s="35"/>
    </row>
    <row r="3" spans="1:8" ht="51" customHeight="1" x14ac:dyDescent="0.2">
      <c r="A3" s="276" t="s">
        <v>249</v>
      </c>
      <c r="B3" s="276"/>
      <c r="C3" s="276"/>
      <c r="D3" s="276"/>
      <c r="E3" s="276"/>
      <c r="F3" s="276"/>
      <c r="G3" s="276"/>
      <c r="H3" s="276"/>
    </row>
    <row r="4" spans="1:8" ht="14.25" customHeight="1" x14ac:dyDescent="0.2">
      <c r="A4" s="35"/>
      <c r="B4" s="35"/>
      <c r="C4" s="35"/>
      <c r="D4" s="35"/>
      <c r="E4" s="35"/>
      <c r="F4" s="35"/>
    </row>
    <row r="5" spans="1:8" ht="21" customHeight="1" x14ac:dyDescent="0.2">
      <c r="A5" s="275" t="s">
        <v>6</v>
      </c>
      <c r="B5" s="277" t="s">
        <v>7</v>
      </c>
      <c r="C5" s="273" t="s">
        <v>190</v>
      </c>
      <c r="D5" s="273" t="s">
        <v>193</v>
      </c>
      <c r="E5" s="275" t="s">
        <v>194</v>
      </c>
      <c r="F5" s="269" t="s">
        <v>62</v>
      </c>
      <c r="G5" s="270"/>
      <c r="H5" s="271"/>
    </row>
    <row r="6" spans="1:8" ht="33" customHeight="1" x14ac:dyDescent="0.2">
      <c r="A6" s="274"/>
      <c r="B6" s="278"/>
      <c r="C6" s="274"/>
      <c r="D6" s="274"/>
      <c r="E6" s="274"/>
      <c r="F6" s="161" t="s">
        <v>185</v>
      </c>
      <c r="G6" s="160" t="s">
        <v>191</v>
      </c>
      <c r="H6" s="160" t="s">
        <v>196</v>
      </c>
    </row>
    <row r="7" spans="1:8" ht="18.75" x14ac:dyDescent="0.2">
      <c r="A7" s="267" t="s">
        <v>8</v>
      </c>
      <c r="B7" s="268"/>
      <c r="C7" s="268"/>
      <c r="D7" s="268"/>
      <c r="E7" s="268"/>
      <c r="F7" s="268"/>
      <c r="G7" s="268"/>
      <c r="H7" s="268"/>
    </row>
    <row r="8" spans="1:8" ht="39" x14ac:dyDescent="0.2">
      <c r="A8" s="39" t="s">
        <v>77</v>
      </c>
      <c r="B8" s="40" t="s">
        <v>9</v>
      </c>
      <c r="C8" s="209">
        <f>'Приложение 2'!C77</f>
        <v>4771.5949390529986</v>
      </c>
      <c r="D8" s="209">
        <f>'Приложение 2'!D77</f>
        <v>4848.0760572245908</v>
      </c>
      <c r="E8" s="209">
        <f>'Приложение 2'!E77</f>
        <v>5775.5447232413271</v>
      </c>
      <c r="F8" s="209">
        <f>'Приложение 2'!F77</f>
        <v>5971.0214644700009</v>
      </c>
      <c r="G8" s="209">
        <f>'Приложение 2'!G77</f>
        <v>6174.5294184040995</v>
      </c>
      <c r="H8" s="209">
        <f>'Приложение 2'!H77</f>
        <v>6388.9078709562236</v>
      </c>
    </row>
    <row r="9" spans="1:8" ht="18.75" x14ac:dyDescent="0.2">
      <c r="A9" s="12" t="s">
        <v>10</v>
      </c>
      <c r="B9" s="41"/>
      <c r="C9" s="42"/>
      <c r="D9" s="42"/>
      <c r="E9" s="42"/>
      <c r="F9" s="42"/>
      <c r="G9" s="42"/>
      <c r="H9" s="43"/>
    </row>
    <row r="10" spans="1:8" ht="37.5" x14ac:dyDescent="0.2">
      <c r="A10" s="7" t="s">
        <v>113</v>
      </c>
      <c r="B10" s="44" t="s">
        <v>9</v>
      </c>
      <c r="C10" s="45">
        <f>'Приложение 2'!C7</f>
        <v>897.62999999999988</v>
      </c>
      <c r="D10" s="214">
        <f>'Приложение 2'!D7</f>
        <v>949.53971000000001</v>
      </c>
      <c r="E10" s="45">
        <f>'Приложение 2'!E7</f>
        <v>350.495</v>
      </c>
      <c r="F10" s="45">
        <f>'Приложение 2'!F7</f>
        <v>353.40300000000002</v>
      </c>
      <c r="G10" s="214">
        <f>'Приложение 2'!G7</f>
        <v>359.97833000000003</v>
      </c>
      <c r="H10" s="46">
        <f>'Приложение 2'!H7</f>
        <v>370.77767990000001</v>
      </c>
    </row>
    <row r="11" spans="1:8" ht="37.5" x14ac:dyDescent="0.2">
      <c r="A11" s="45" t="s">
        <v>114</v>
      </c>
      <c r="B11" s="44" t="s">
        <v>9</v>
      </c>
      <c r="C11" s="45">
        <f>'Приложение 2'!C8</f>
        <v>895.87299999999993</v>
      </c>
      <c r="D11" s="45">
        <f>'Приложение 2'!D8</f>
        <v>947.73</v>
      </c>
      <c r="E11" s="45">
        <f>'Приложение 2'!E8</f>
        <v>348.59000000000003</v>
      </c>
      <c r="F11" s="45">
        <f>'Приложение 2'!F8</f>
        <v>351.392</v>
      </c>
      <c r="G11" s="45">
        <f>'Приложение 2'!G8</f>
        <v>357.90700000000004</v>
      </c>
      <c r="H11" s="46">
        <f>'Приложение 2'!H8</f>
        <v>368.64420999999999</v>
      </c>
    </row>
    <row r="12" spans="1:8" ht="18.75" x14ac:dyDescent="0.2">
      <c r="A12" s="47" t="s">
        <v>115</v>
      </c>
      <c r="B12" s="44" t="s">
        <v>9</v>
      </c>
      <c r="C12" s="214">
        <f>'Приложение 2'!C25</f>
        <v>1.7569999999999999</v>
      </c>
      <c r="D12" s="214">
        <f>'Приложение 2'!D25</f>
        <v>1.8097099999999999</v>
      </c>
      <c r="E12" s="214">
        <f>'Приложение 2'!E25</f>
        <v>1.905</v>
      </c>
      <c r="F12" s="214">
        <f>'Приложение 2'!F25</f>
        <v>2.0110000000000001</v>
      </c>
      <c r="G12" s="214">
        <f>'Приложение 2'!G25</f>
        <v>2.0713300000000001</v>
      </c>
      <c r="H12" s="214">
        <f>'Приложение 2'!H25</f>
        <v>2.1334699000000001</v>
      </c>
    </row>
    <row r="13" spans="1:8" ht="18.75" x14ac:dyDescent="0.2">
      <c r="A13" s="47" t="s">
        <v>116</v>
      </c>
      <c r="B13" s="44" t="s">
        <v>9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6">
        <v>0</v>
      </c>
    </row>
    <row r="14" spans="1:8" ht="18.75" x14ac:dyDescent="0.2">
      <c r="A14" s="47" t="s">
        <v>44</v>
      </c>
      <c r="B14" s="44" t="s">
        <v>9</v>
      </c>
      <c r="C14" s="214">
        <f>'Приложение 2'!C29</f>
        <v>3395.5329999999999</v>
      </c>
      <c r="D14" s="214">
        <f>'Приложение 2'!D29</f>
        <v>3434.1584800000001</v>
      </c>
      <c r="E14" s="214">
        <f>'Приложение 2'!E29</f>
        <v>4274.3237200000003</v>
      </c>
      <c r="F14" s="214">
        <f>'Приложение 2'!F29</f>
        <v>4430.4509016000002</v>
      </c>
      <c r="G14" s="214">
        <f>'Приложение 2'!G29</f>
        <v>4592.0534286479997</v>
      </c>
      <c r="H14" s="214">
        <f>'Приложение 2'!H29</f>
        <v>4759.7570315074399</v>
      </c>
    </row>
    <row r="15" spans="1:8" ht="18.75" x14ac:dyDescent="0.2">
      <c r="A15" s="47" t="s">
        <v>45</v>
      </c>
      <c r="B15" s="44" t="s">
        <v>9</v>
      </c>
      <c r="C15" s="45">
        <f>'Приложение 2'!C39</f>
        <v>21.96</v>
      </c>
      <c r="D15" s="214">
        <f>'Приложение 2'!D39</f>
        <v>22.546300000000002</v>
      </c>
      <c r="E15" s="214">
        <f>'Приложение 2'!E39</f>
        <v>693.76018899999997</v>
      </c>
      <c r="F15" s="214">
        <f>'Приложение 2'!F39</f>
        <v>717.90800000000002</v>
      </c>
      <c r="G15" s="214">
        <f>'Приложение 2'!G39</f>
        <v>741.27299999999991</v>
      </c>
      <c r="H15" s="214">
        <f>'Приложение 2'!H39</f>
        <v>763.51139000000012</v>
      </c>
    </row>
    <row r="16" spans="1:8" ht="40.5" customHeight="1" x14ac:dyDescent="0.2">
      <c r="A16" s="45" t="s">
        <v>117</v>
      </c>
      <c r="B16" s="44" t="s">
        <v>9</v>
      </c>
      <c r="C16" s="45">
        <f>'Приложение 2'!C49</f>
        <v>105.512</v>
      </c>
      <c r="D16" s="45">
        <f>'Приложение 2'!D49</f>
        <v>108.988</v>
      </c>
      <c r="E16" s="45">
        <f>'Приложение 2'!E49</f>
        <v>112.262</v>
      </c>
      <c r="F16" s="45">
        <f>'Приложение 2'!F49</f>
        <v>114.16200000000001</v>
      </c>
      <c r="G16" s="45">
        <f>'Приложение 2'!G49</f>
        <v>116.42599999999999</v>
      </c>
      <c r="H16" s="46">
        <f>'Приложение 2'!H49</f>
        <v>119.43863</v>
      </c>
    </row>
    <row r="17" spans="1:8" ht="37.5" customHeight="1" x14ac:dyDescent="0.2">
      <c r="A17" s="7" t="s">
        <v>118</v>
      </c>
      <c r="B17" s="44" t="s">
        <v>9</v>
      </c>
      <c r="C17" s="45">
        <f>'Приложение 2'!C53</f>
        <v>31.207999999999998</v>
      </c>
      <c r="D17" s="45">
        <f>'Приложение 2'!D53</f>
        <v>24.983000000000001</v>
      </c>
      <c r="E17" s="45">
        <f>'Приложение 2'!E53</f>
        <v>27.96</v>
      </c>
      <c r="F17" s="45">
        <f>'Приложение 2'!F53</f>
        <v>28.081</v>
      </c>
      <c r="G17" s="45">
        <f>'Приложение 2'!G53</f>
        <v>26.315999999999999</v>
      </c>
      <c r="H17" s="46">
        <f>'Приложение 2'!H53</f>
        <v>26.786000000000001</v>
      </c>
    </row>
    <row r="18" spans="1:8" ht="18.75" x14ac:dyDescent="0.2">
      <c r="A18" s="47" t="s">
        <v>15</v>
      </c>
      <c r="B18" s="44" t="s">
        <v>9</v>
      </c>
      <c r="C18" s="45">
        <v>0</v>
      </c>
      <c r="D18" s="45">
        <v>0</v>
      </c>
      <c r="E18" s="45">
        <v>0</v>
      </c>
      <c r="F18" s="45">
        <v>0</v>
      </c>
      <c r="G18" s="45">
        <v>0</v>
      </c>
      <c r="H18" s="215">
        <v>0</v>
      </c>
    </row>
    <row r="19" spans="1:8" ht="37.5" x14ac:dyDescent="0.2">
      <c r="A19" s="7" t="s">
        <v>119</v>
      </c>
      <c r="B19" s="44" t="s">
        <v>9</v>
      </c>
      <c r="C19" s="214">
        <f>'Приложение 2'!C57</f>
        <v>164.060939053</v>
      </c>
      <c r="D19" s="214">
        <f>'Приложение 2'!D57</f>
        <v>168.98276722458999</v>
      </c>
      <c r="E19" s="214">
        <f>'Приложение 2'!E57</f>
        <v>174.0522502413277</v>
      </c>
      <c r="F19" s="214">
        <f>'Приложение 2'!F57</f>
        <v>177.965</v>
      </c>
      <c r="G19" s="214">
        <f>'Приложение 2'!G57</f>
        <v>184.67700000000002</v>
      </c>
      <c r="H19" s="214">
        <f>'Приложение 2'!H57</f>
        <v>190.21731</v>
      </c>
    </row>
    <row r="20" spans="1:8" ht="18.75" x14ac:dyDescent="0.2">
      <c r="A20" s="47" t="s">
        <v>157</v>
      </c>
      <c r="B20" s="44" t="s">
        <v>9</v>
      </c>
      <c r="C20" s="214">
        <f>'Приложение 2'!C63</f>
        <v>97.15</v>
      </c>
      <c r="D20" s="214">
        <f>'Приложение 2'!D63</f>
        <v>100.06450000000001</v>
      </c>
      <c r="E20" s="214">
        <f>'Приложение 2'!E63</f>
        <v>103.06643500000001</v>
      </c>
      <c r="F20" s="214">
        <f>'Приложение 2'!F63</f>
        <v>108.366</v>
      </c>
      <c r="G20" s="214">
        <f>'Приложение 2'!G63</f>
        <v>111.61698</v>
      </c>
      <c r="H20" s="214">
        <f>'Приложение 2'!H63</f>
        <v>114.9654894</v>
      </c>
    </row>
    <row r="21" spans="1:8" ht="18.75" x14ac:dyDescent="0.2">
      <c r="A21" s="47" t="s">
        <v>158</v>
      </c>
      <c r="B21" s="44" t="s">
        <v>9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215">
        <v>0</v>
      </c>
    </row>
    <row r="22" spans="1:8" ht="18.75" x14ac:dyDescent="0.2">
      <c r="A22" s="47" t="s">
        <v>50</v>
      </c>
      <c r="B22" s="44" t="s">
        <v>9</v>
      </c>
      <c r="C22" s="214">
        <f>'Приложение 2'!C71</f>
        <v>55.731000000000002</v>
      </c>
      <c r="D22" s="214">
        <f>'Приложение 2'!D71</f>
        <v>35.918999999999997</v>
      </c>
      <c r="E22" s="214">
        <f>'Приложение 2'!E71</f>
        <v>36.643999999999998</v>
      </c>
      <c r="F22" s="214">
        <f>'Приложение 2'!F71</f>
        <v>37.615000000000002</v>
      </c>
      <c r="G22" s="214">
        <f>'Приложение 2'!G71</f>
        <v>39.025999999999996</v>
      </c>
      <c r="H22" s="214">
        <f>'Приложение 2'!H71</f>
        <v>40.196780000000004</v>
      </c>
    </row>
    <row r="23" spans="1:8" ht="58.5" x14ac:dyDescent="0.2">
      <c r="A23" s="39" t="s">
        <v>78</v>
      </c>
      <c r="B23" s="44" t="s">
        <v>9</v>
      </c>
      <c r="C23" s="218">
        <v>1468.2760000000001</v>
      </c>
      <c r="D23" s="218">
        <f>C23*103%</f>
        <v>1512.32428</v>
      </c>
      <c r="E23" s="222">
        <f t="shared" ref="E23:H23" si="0">D23*103%</f>
        <v>1557.6940084</v>
      </c>
      <c r="F23" s="214">
        <f t="shared" si="0"/>
        <v>1604.4248286520001</v>
      </c>
      <c r="G23" s="214">
        <f t="shared" si="0"/>
        <v>1652.5575735115601</v>
      </c>
      <c r="H23" s="214">
        <f t="shared" si="0"/>
        <v>1702.1343007169069</v>
      </c>
    </row>
    <row r="24" spans="1:8" ht="44.25" customHeight="1" x14ac:dyDescent="0.2">
      <c r="A24" s="48" t="s">
        <v>85</v>
      </c>
      <c r="B24" s="49" t="s">
        <v>9</v>
      </c>
      <c r="C24" s="50">
        <f>'Приложение 2'!I77</f>
        <v>774.38300000000015</v>
      </c>
      <c r="D24" s="50">
        <f>'Приложение 2'!J77</f>
        <v>795.66684999999995</v>
      </c>
      <c r="E24" s="50">
        <f>'Приложение 2'!K77</f>
        <v>793.02176930000007</v>
      </c>
      <c r="F24" s="50">
        <f>'Приложение 2'!L77</f>
        <v>835.63915239699998</v>
      </c>
      <c r="G24" s="50">
        <f>'Приложение 2'!M77</f>
        <v>877.30085696891001</v>
      </c>
      <c r="H24" s="51">
        <f>'Приложение 2'!N77</f>
        <v>1562.7092326779773</v>
      </c>
    </row>
    <row r="25" spans="1:8" ht="18.75" x14ac:dyDescent="0.2">
      <c r="A25" s="269" t="s">
        <v>13</v>
      </c>
      <c r="B25" s="270"/>
      <c r="C25" s="270"/>
      <c r="D25" s="270"/>
      <c r="E25" s="270"/>
      <c r="F25" s="270"/>
      <c r="G25" s="270"/>
      <c r="H25" s="271"/>
    </row>
    <row r="26" spans="1:8" ht="18.75" x14ac:dyDescent="0.2">
      <c r="A26" s="11" t="s">
        <v>63</v>
      </c>
      <c r="B26" s="52"/>
      <c r="C26" s="52"/>
      <c r="D26" s="52"/>
      <c r="E26" s="52"/>
      <c r="F26" s="52"/>
      <c r="G26" s="52"/>
      <c r="H26" s="52"/>
    </row>
    <row r="27" spans="1:8" ht="58.5" customHeight="1" x14ac:dyDescent="0.2">
      <c r="A27" s="6" t="s">
        <v>174</v>
      </c>
      <c r="B27" s="44" t="s">
        <v>9</v>
      </c>
      <c r="C27" s="53">
        <v>999.98699999999997</v>
      </c>
      <c r="D27" s="223">
        <f>C27*101.9%</f>
        <v>1018.9867530000001</v>
      </c>
      <c r="E27" s="223">
        <f>D27*101.3%</f>
        <v>1032.2335807890001</v>
      </c>
      <c r="F27" s="223">
        <f>E27*101.7%</f>
        <v>1049.7815516624132</v>
      </c>
      <c r="G27" s="223">
        <f>F27*104.7%</f>
        <v>1099.1212845905466</v>
      </c>
      <c r="H27" s="223">
        <f>G27*105.4%</f>
        <v>1158.4738339584362</v>
      </c>
    </row>
    <row r="28" spans="1:8" ht="18.75" x14ac:dyDescent="0.2">
      <c r="A28" s="6" t="s">
        <v>65</v>
      </c>
      <c r="B28" s="53" t="s">
        <v>11</v>
      </c>
      <c r="C28" s="53">
        <v>86</v>
      </c>
      <c r="D28" s="224">
        <f>'Прил 3 (расчет ИФО)'!P21</f>
        <v>101.94352281086401</v>
      </c>
      <c r="E28" s="224">
        <f>'Прил 3 (расчет ИФО)'!Q21</f>
        <v>101.27490169366257</v>
      </c>
      <c r="F28" s="224">
        <f>'Прил 3 (расчет ИФО)'!R21</f>
        <v>101.70914073969652</v>
      </c>
      <c r="G28" s="224">
        <f>'Прил 3 (расчет ИФО)'!S21</f>
        <v>104.72283450798712</v>
      </c>
      <c r="H28" s="224">
        <f>'Прил 3 (расчет ИФО)'!T21</f>
        <v>105.39142310951715</v>
      </c>
    </row>
    <row r="29" spans="1:8" ht="18.75" x14ac:dyDescent="0.2">
      <c r="A29" s="7" t="s">
        <v>26</v>
      </c>
      <c r="B29" s="44"/>
      <c r="C29" s="53"/>
      <c r="D29" s="53"/>
      <c r="E29" s="53"/>
      <c r="F29" s="53"/>
      <c r="G29" s="53"/>
      <c r="H29" s="53"/>
    </row>
    <row r="30" spans="1:8" ht="18.75" x14ac:dyDescent="0.2">
      <c r="A30" s="5" t="s">
        <v>120</v>
      </c>
      <c r="B30" s="44"/>
      <c r="C30" s="45"/>
      <c r="D30" s="45"/>
      <c r="E30" s="45"/>
      <c r="F30" s="45"/>
      <c r="G30" s="45"/>
      <c r="H30" s="7"/>
    </row>
    <row r="31" spans="1:8" ht="37.5" x14ac:dyDescent="0.2">
      <c r="A31" s="54" t="s">
        <v>121</v>
      </c>
      <c r="B31" s="44" t="s">
        <v>9</v>
      </c>
      <c r="C31" s="45">
        <f>C27</f>
        <v>999.98699999999997</v>
      </c>
      <c r="D31" s="214">
        <f t="shared" ref="D31:H31" si="1">D27</f>
        <v>1018.9867530000001</v>
      </c>
      <c r="E31" s="214">
        <f t="shared" si="1"/>
        <v>1032.2335807890001</v>
      </c>
      <c r="F31" s="214">
        <f t="shared" si="1"/>
        <v>1049.7815516624132</v>
      </c>
      <c r="G31" s="214">
        <f t="shared" si="1"/>
        <v>1099.1212845905466</v>
      </c>
      <c r="H31" s="225">
        <f t="shared" si="1"/>
        <v>1158.4738339584362</v>
      </c>
    </row>
    <row r="32" spans="1:8" ht="18.75" x14ac:dyDescent="0.2">
      <c r="A32" s="54" t="s">
        <v>176</v>
      </c>
      <c r="B32" s="44" t="s">
        <v>11</v>
      </c>
      <c r="C32" s="45">
        <f>C28</f>
        <v>86</v>
      </c>
      <c r="D32" s="46">
        <f t="shared" ref="D32:H32" si="2">D28</f>
        <v>101.94352281086401</v>
      </c>
      <c r="E32" s="46">
        <f t="shared" si="2"/>
        <v>101.27490169366257</v>
      </c>
      <c r="F32" s="46">
        <f t="shared" si="2"/>
        <v>101.70914073969652</v>
      </c>
      <c r="G32" s="46">
        <f t="shared" si="2"/>
        <v>104.72283450798712</v>
      </c>
      <c r="H32" s="59">
        <f t="shared" si="2"/>
        <v>105.39142310951715</v>
      </c>
    </row>
    <row r="33" spans="1:8" ht="18.75" x14ac:dyDescent="0.2">
      <c r="A33" s="5" t="s">
        <v>122</v>
      </c>
      <c r="B33" s="44"/>
      <c r="C33" s="45"/>
      <c r="D33" s="45"/>
      <c r="E33" s="45"/>
      <c r="F33" s="45"/>
      <c r="G33" s="45"/>
      <c r="H33" s="7"/>
    </row>
    <row r="34" spans="1:8" ht="37.5" x14ac:dyDescent="0.2">
      <c r="A34" s="54" t="s">
        <v>123</v>
      </c>
      <c r="B34" s="44" t="s">
        <v>9</v>
      </c>
      <c r="C34" s="222">
        <v>786.322</v>
      </c>
      <c r="D34" s="214">
        <f>C34*100.7%</f>
        <v>791.82625400000006</v>
      </c>
      <c r="E34" s="214">
        <f>D34*100.4%</f>
        <v>794.99355901600006</v>
      </c>
      <c r="F34" s="214">
        <f>E34*100.2%</f>
        <v>796.58354613403208</v>
      </c>
      <c r="G34" s="214">
        <f>F34*100.9%</f>
        <v>803.75279804923844</v>
      </c>
      <c r="H34" s="225">
        <f>G34*101.4%</f>
        <v>815.00533722192779</v>
      </c>
    </row>
    <row r="35" spans="1:8" ht="18.75" x14ac:dyDescent="0.2">
      <c r="A35" s="54" t="s">
        <v>2</v>
      </c>
      <c r="B35" s="44" t="s">
        <v>11</v>
      </c>
      <c r="C35" s="45">
        <v>111.1</v>
      </c>
      <c r="D35" s="46">
        <f>'Прил 3 (расчет ИФО)'!P14</f>
        <v>100.69232937595429</v>
      </c>
      <c r="E35" s="46">
        <f>'Прил 3 (расчет ИФО)'!Q14</f>
        <v>100.4338223152871</v>
      </c>
      <c r="F35" s="46">
        <f>'Прил 3 (расчет ИФО)'!R14</f>
        <v>100.17534540090594</v>
      </c>
      <c r="G35" s="46">
        <f>'Прил 3 (расчет ИФО)'!S14</f>
        <v>100.87860777987179</v>
      </c>
      <c r="H35" s="59">
        <f>'Прил 3 (расчет ИФО)'!T14</f>
        <v>101.35933384680906</v>
      </c>
    </row>
    <row r="36" spans="1:8" ht="37.5" customHeight="1" x14ac:dyDescent="0.2">
      <c r="A36" s="5" t="s">
        <v>124</v>
      </c>
      <c r="B36" s="44"/>
      <c r="C36" s="45"/>
      <c r="D36" s="45"/>
      <c r="E36" s="45"/>
      <c r="F36" s="45"/>
      <c r="G36" s="45"/>
      <c r="H36" s="7"/>
    </row>
    <row r="37" spans="1:8" ht="37.5" x14ac:dyDescent="0.2">
      <c r="A37" s="54" t="s">
        <v>123</v>
      </c>
      <c r="B37" s="44" t="s">
        <v>9</v>
      </c>
      <c r="C37" s="226">
        <v>2.3109999999999999</v>
      </c>
      <c r="D37" s="214">
        <f>C37*101.9%</f>
        <v>2.3549090000000001</v>
      </c>
      <c r="E37" s="214">
        <f>D37*101.3%</f>
        <v>2.385522817</v>
      </c>
      <c r="F37" s="214">
        <f>E37*101.7%</f>
        <v>2.4260767048890002</v>
      </c>
      <c r="G37" s="214">
        <f>F37*104.7%</f>
        <v>2.5401023100187832</v>
      </c>
      <c r="H37" s="225">
        <f>G37*105.4%</f>
        <v>2.6772678347597978</v>
      </c>
    </row>
    <row r="38" spans="1:8" ht="18.75" x14ac:dyDescent="0.2">
      <c r="A38" s="54" t="s">
        <v>2</v>
      </c>
      <c r="B38" s="44" t="s">
        <v>11</v>
      </c>
      <c r="C38" s="45">
        <v>101.2</v>
      </c>
      <c r="D38" s="46">
        <f>'Прил 3 (расчет ИФО)'!P21</f>
        <v>101.94352281086401</v>
      </c>
      <c r="E38" s="46">
        <f>'Прил 3 (расчет ИФО)'!Q21</f>
        <v>101.27490169366257</v>
      </c>
      <c r="F38" s="46">
        <f>'Прил 3 (расчет ИФО)'!R21</f>
        <v>101.70914073969652</v>
      </c>
      <c r="G38" s="46">
        <f>'Прил 3 (расчет ИФО)'!S21</f>
        <v>104.72283450798712</v>
      </c>
      <c r="H38" s="59">
        <f>'Прил 3 (расчет ИФО)'!T21</f>
        <v>105.39142310951715</v>
      </c>
    </row>
    <row r="39" spans="1:8" ht="37.5" x14ac:dyDescent="0.2">
      <c r="A39" s="26" t="s">
        <v>125</v>
      </c>
      <c r="B39" s="44"/>
      <c r="C39" s="45"/>
      <c r="D39" s="45"/>
      <c r="E39" s="45"/>
      <c r="F39" s="55"/>
      <c r="G39" s="55"/>
      <c r="H39" s="7"/>
    </row>
    <row r="40" spans="1:8" ht="37.5" x14ac:dyDescent="0.2">
      <c r="A40" s="54" t="s">
        <v>126</v>
      </c>
      <c r="B40" s="44" t="s">
        <v>9</v>
      </c>
      <c r="C40" s="222">
        <v>57.621000000000002</v>
      </c>
      <c r="D40" s="214">
        <f>C40*102.6%</f>
        <v>59.119146000000001</v>
      </c>
      <c r="E40" s="214">
        <f>D40*101.4%</f>
        <v>59.946814044</v>
      </c>
      <c r="F40" s="227">
        <f>E40*103.8%</f>
        <v>62.224792977672003</v>
      </c>
      <c r="G40" s="227">
        <f t="shared" ref="G40" si="3">F40*102.6%</f>
        <v>63.842637595091475</v>
      </c>
      <c r="H40" s="225">
        <f>G40*104.5%</f>
        <v>66.71555628687058</v>
      </c>
    </row>
    <row r="41" spans="1:8" ht="18.75" x14ac:dyDescent="0.2">
      <c r="A41" s="54" t="s">
        <v>2</v>
      </c>
      <c r="B41" s="44" t="s">
        <v>11</v>
      </c>
      <c r="C41" s="45">
        <v>92.9</v>
      </c>
      <c r="D41" s="46">
        <f>'Прил 3 (расчет ИФО)'!P23</f>
        <v>102.58449304174952</v>
      </c>
      <c r="E41" s="46">
        <f>'Прил 3 (расчет ИФО)'!Q23</f>
        <v>101.3565891472868</v>
      </c>
      <c r="F41" s="228">
        <f>'Прил 3 (расчет ИФО)'!R23</f>
        <v>103.82409177820269</v>
      </c>
      <c r="G41" s="228">
        <f>'Прил 3 (расчет ИФО)'!S23</f>
        <v>102.57826887661143</v>
      </c>
      <c r="H41" s="59">
        <f>'Прил 3 (расчет ИФО)'!T23</f>
        <v>104.48833034111311</v>
      </c>
    </row>
    <row r="42" spans="1:8" ht="56.25" x14ac:dyDescent="0.2">
      <c r="A42" s="26" t="s">
        <v>127</v>
      </c>
      <c r="B42" s="44"/>
      <c r="C42" s="45"/>
      <c r="D42" s="45"/>
      <c r="E42" s="45"/>
      <c r="F42" s="55"/>
      <c r="G42" s="55"/>
      <c r="H42" s="7"/>
    </row>
    <row r="43" spans="1:8" ht="37.5" x14ac:dyDescent="0.2">
      <c r="A43" s="54" t="s">
        <v>126</v>
      </c>
      <c r="B43" s="44" t="s">
        <v>9</v>
      </c>
      <c r="C43" s="226">
        <v>9.8989999999999991</v>
      </c>
      <c r="D43" s="229">
        <v>10.012</v>
      </c>
      <c r="E43" s="230">
        <v>11721</v>
      </c>
      <c r="F43" s="229">
        <v>11.955</v>
      </c>
      <c r="G43" s="230">
        <v>12.021000000000001</v>
      </c>
      <c r="H43" s="231">
        <f t="shared" ref="H43" si="4">G43*102%</f>
        <v>12.261420000000001</v>
      </c>
    </row>
    <row r="44" spans="1:8" ht="37.5" x14ac:dyDescent="0.2">
      <c r="A44" s="56" t="s">
        <v>128</v>
      </c>
      <c r="B44" s="57"/>
      <c r="C44" s="45"/>
      <c r="D44" s="45"/>
      <c r="E44" s="45"/>
      <c r="F44" s="55"/>
      <c r="G44" s="55"/>
      <c r="H44" s="45"/>
    </row>
    <row r="45" spans="1:8" ht="18.75" x14ac:dyDescent="0.2">
      <c r="A45" s="6" t="s">
        <v>14</v>
      </c>
      <c r="B45" s="44" t="s">
        <v>9</v>
      </c>
      <c r="C45" s="222">
        <v>143.48699999999999</v>
      </c>
      <c r="D45" s="214">
        <f>C45*101.9%</f>
        <v>146.21325300000001</v>
      </c>
      <c r="E45" s="214">
        <f>D45*101.1%</f>
        <v>147.82159878299998</v>
      </c>
      <c r="F45" s="214">
        <f>E45*102.3%</f>
        <v>151.22149555500897</v>
      </c>
      <c r="G45" s="214">
        <f>F45*101.8%</f>
        <v>153.94348247499914</v>
      </c>
      <c r="H45" s="214">
        <f>G45*104.9%</f>
        <v>161.48671311627413</v>
      </c>
    </row>
    <row r="46" spans="1:8" ht="18.75" x14ac:dyDescent="0.2">
      <c r="A46" s="6" t="s">
        <v>129</v>
      </c>
      <c r="B46" s="44" t="s">
        <v>11</v>
      </c>
      <c r="C46" s="45">
        <v>76.3</v>
      </c>
      <c r="D46" s="46">
        <f>'Прил 3 (расчет ИФО)'!P36</f>
        <v>101.91114052588391</v>
      </c>
      <c r="E46" s="46">
        <f>'Прил 3 (расчет ИФО)'!Q36</f>
        <v>101.14384423812071</v>
      </c>
      <c r="F46" s="46">
        <f>'Прил 3 (расчет ИФО)'!R36</f>
        <v>102.33541006375955</v>
      </c>
      <c r="G46" s="46">
        <f>'Прил 3 (расчет ИФО)'!S36</f>
        <v>101.83323084972164</v>
      </c>
      <c r="H46" s="59">
        <f>'Прил 3 (расчет ИФО)'!T36</f>
        <v>104.85511435597704</v>
      </c>
    </row>
    <row r="47" spans="1:8" ht="18.75" x14ac:dyDescent="0.2">
      <c r="A47" s="5" t="s">
        <v>130</v>
      </c>
      <c r="B47" s="57"/>
      <c r="C47" s="45"/>
      <c r="D47" s="45"/>
      <c r="E47" s="45"/>
      <c r="F47" s="55"/>
      <c r="G47" s="55"/>
      <c r="H47" s="45"/>
    </row>
    <row r="48" spans="1:8" ht="18.75" x14ac:dyDescent="0.2">
      <c r="A48" s="58" t="s">
        <v>131</v>
      </c>
      <c r="B48" s="44" t="s">
        <v>9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234">
        <v>0</v>
      </c>
    </row>
    <row r="49" spans="1:8" ht="18.75" x14ac:dyDescent="0.2">
      <c r="A49" s="58" t="s">
        <v>16</v>
      </c>
      <c r="B49" s="44" t="s">
        <v>17</v>
      </c>
      <c r="C49" s="232">
        <v>5210</v>
      </c>
      <c r="D49" s="232">
        <v>4200</v>
      </c>
      <c r="E49" s="232">
        <f t="shared" ref="E49:F50" si="5">D49</f>
        <v>4200</v>
      </c>
      <c r="F49" s="233">
        <f t="shared" si="5"/>
        <v>4200</v>
      </c>
      <c r="G49" s="233">
        <v>4200</v>
      </c>
      <c r="H49" s="233">
        <f t="shared" ref="H49" si="6">G49*102%</f>
        <v>4284</v>
      </c>
    </row>
    <row r="50" spans="1:8" ht="18.75" x14ac:dyDescent="0.2">
      <c r="A50" s="58" t="s">
        <v>18</v>
      </c>
      <c r="B50" s="44" t="s">
        <v>17</v>
      </c>
      <c r="C50" s="231">
        <f>C49/26414</f>
        <v>0.19724388581812674</v>
      </c>
      <c r="D50" s="222">
        <f t="shared" ref="D50:G50" si="7">D49/26414</f>
        <v>0.15900658741576437</v>
      </c>
      <c r="E50" s="222">
        <f t="shared" si="5"/>
        <v>0.15900658741576437</v>
      </c>
      <c r="F50" s="231">
        <f t="shared" si="5"/>
        <v>0.15900658741576437</v>
      </c>
      <c r="G50" s="231">
        <f t="shared" si="7"/>
        <v>0.15900658741576437</v>
      </c>
      <c r="H50" s="233">
        <f>H49/G49*100</f>
        <v>102</v>
      </c>
    </row>
    <row r="51" spans="1:8" ht="18.75" x14ac:dyDescent="0.2">
      <c r="A51" s="5" t="s">
        <v>132</v>
      </c>
      <c r="B51" s="57"/>
      <c r="C51" s="45"/>
      <c r="D51" s="45"/>
      <c r="E51" s="45"/>
      <c r="F51" s="55"/>
      <c r="G51" s="55"/>
      <c r="H51" s="7"/>
    </row>
    <row r="52" spans="1:8" ht="18.75" x14ac:dyDescent="0.2">
      <c r="A52" s="58" t="s">
        <v>133</v>
      </c>
      <c r="B52" s="44" t="s">
        <v>134</v>
      </c>
      <c r="C52" s="45">
        <v>0</v>
      </c>
      <c r="D52" s="45">
        <v>0</v>
      </c>
      <c r="E52" s="45">
        <v>0</v>
      </c>
      <c r="F52" s="45">
        <v>0</v>
      </c>
      <c r="G52" s="45">
        <v>0</v>
      </c>
      <c r="H52" s="45">
        <v>0</v>
      </c>
    </row>
    <row r="53" spans="1:8" ht="18.75" x14ac:dyDescent="0.2">
      <c r="A53" s="58" t="s">
        <v>135</v>
      </c>
      <c r="B53" s="44" t="s">
        <v>136</v>
      </c>
      <c r="C53" s="45">
        <v>0</v>
      </c>
      <c r="D53" s="45">
        <v>0</v>
      </c>
      <c r="E53" s="45">
        <v>0</v>
      </c>
      <c r="F53" s="45">
        <v>0</v>
      </c>
      <c r="G53" s="45">
        <v>0</v>
      </c>
      <c r="H53" s="45">
        <v>0</v>
      </c>
    </row>
    <row r="54" spans="1:8" ht="37.5" x14ac:dyDescent="0.2">
      <c r="A54" s="5" t="s">
        <v>137</v>
      </c>
      <c r="B54" s="44"/>
      <c r="C54" s="45"/>
      <c r="D54" s="45"/>
      <c r="E54" s="45"/>
      <c r="F54" s="45"/>
      <c r="G54" s="45"/>
      <c r="H54" s="7"/>
    </row>
    <row r="55" spans="1:8" ht="18.75" x14ac:dyDescent="0.2">
      <c r="A55" s="58" t="s">
        <v>20</v>
      </c>
      <c r="B55" s="44" t="s">
        <v>9</v>
      </c>
      <c r="C55" s="230">
        <v>2764.2109999999998</v>
      </c>
      <c r="D55" s="230">
        <f>C55*D56%</f>
        <v>2921.7710269999998</v>
      </c>
      <c r="E55" s="231">
        <f>D55*E56%</f>
        <v>3064.937807323</v>
      </c>
      <c r="F55" s="231">
        <f>E55*F56%</f>
        <v>3215.1197598818276</v>
      </c>
      <c r="G55" s="230">
        <f>F55*G56%</f>
        <v>3404.8118257148558</v>
      </c>
      <c r="H55" s="231">
        <f t="shared" ref="H55" si="8">G55*102%</f>
        <v>3472.9080622291531</v>
      </c>
    </row>
    <row r="56" spans="1:8" ht="18.75" x14ac:dyDescent="0.2">
      <c r="A56" s="58" t="s">
        <v>21</v>
      </c>
      <c r="B56" s="44" t="s">
        <v>11</v>
      </c>
      <c r="C56" s="233">
        <v>105.8</v>
      </c>
      <c r="D56" s="233">
        <v>105.7</v>
      </c>
      <c r="E56" s="233">
        <v>104.9</v>
      </c>
      <c r="F56" s="233">
        <f t="shared" ref="F55:F56" si="9">E56</f>
        <v>104.9</v>
      </c>
      <c r="G56" s="233">
        <v>105.9</v>
      </c>
      <c r="H56" s="233">
        <f>H55/G55*100</f>
        <v>102</v>
      </c>
    </row>
    <row r="57" spans="1:8" ht="18.75" x14ac:dyDescent="0.2">
      <c r="A57" s="56" t="s">
        <v>22</v>
      </c>
      <c r="B57" s="57"/>
      <c r="C57" s="45"/>
      <c r="D57" s="45"/>
      <c r="E57" s="45"/>
      <c r="F57" s="45"/>
      <c r="G57" s="45"/>
      <c r="H57" s="7"/>
    </row>
    <row r="58" spans="1:8" ht="18.75" x14ac:dyDescent="0.2">
      <c r="A58" s="6" t="s">
        <v>138</v>
      </c>
      <c r="B58" s="44" t="s">
        <v>23</v>
      </c>
      <c r="C58" s="232">
        <v>72</v>
      </c>
      <c r="D58" s="232">
        <f t="shared" ref="D58" si="10">D60+D63+D64+D65+D66+D67+D68+D69+D70+D71+D72</f>
        <v>72</v>
      </c>
      <c r="E58" s="232">
        <f t="shared" ref="E58:F73" si="11">D58</f>
        <v>72</v>
      </c>
      <c r="F58" s="232">
        <f t="shared" si="11"/>
        <v>72</v>
      </c>
      <c r="G58" s="232">
        <f t="shared" ref="G58" si="12">G60+G63+G64+G65+G66+G67+G68+G69+G70+G71+G72</f>
        <v>74</v>
      </c>
      <c r="H58" s="232">
        <v>74</v>
      </c>
    </row>
    <row r="59" spans="1:8" ht="18.75" x14ac:dyDescent="0.2">
      <c r="A59" s="6" t="s">
        <v>64</v>
      </c>
      <c r="B59" s="44"/>
      <c r="C59" s="232"/>
      <c r="D59" s="232"/>
      <c r="E59" s="232"/>
      <c r="F59" s="232" t="s">
        <v>248</v>
      </c>
      <c r="G59" s="233"/>
      <c r="H59" s="233"/>
    </row>
    <row r="60" spans="1:8" ht="37.5" x14ac:dyDescent="0.2">
      <c r="A60" s="6" t="s">
        <v>175</v>
      </c>
      <c r="B60" s="44" t="s">
        <v>23</v>
      </c>
      <c r="C60" s="232">
        <f t="shared" ref="C60:D60" si="13">C61+C62</f>
        <v>53</v>
      </c>
      <c r="D60" s="232">
        <f t="shared" si="13"/>
        <v>53</v>
      </c>
      <c r="E60" s="232">
        <f t="shared" si="11"/>
        <v>53</v>
      </c>
      <c r="F60" s="232">
        <f t="shared" si="11"/>
        <v>53</v>
      </c>
      <c r="G60" s="232">
        <f t="shared" ref="G60" si="14">G61+G62</f>
        <v>55</v>
      </c>
      <c r="H60" s="232">
        <v>55</v>
      </c>
    </row>
    <row r="61" spans="1:8" ht="37.5" x14ac:dyDescent="0.2">
      <c r="A61" s="6" t="s">
        <v>114</v>
      </c>
      <c r="B61" s="44" t="s">
        <v>23</v>
      </c>
      <c r="C61" s="232">
        <v>53</v>
      </c>
      <c r="D61" s="232">
        <v>53</v>
      </c>
      <c r="E61" s="232">
        <v>53</v>
      </c>
      <c r="F61" s="232">
        <f t="shared" si="11"/>
        <v>53</v>
      </c>
      <c r="G61" s="232">
        <v>55</v>
      </c>
      <c r="H61" s="232">
        <v>55</v>
      </c>
    </row>
    <row r="62" spans="1:8" ht="18.75" x14ac:dyDescent="0.2">
      <c r="A62" s="6" t="s">
        <v>115</v>
      </c>
      <c r="B62" s="44" t="s">
        <v>23</v>
      </c>
      <c r="C62" s="232">
        <v>0</v>
      </c>
      <c r="D62" s="232">
        <v>0</v>
      </c>
      <c r="E62" s="232">
        <v>0</v>
      </c>
      <c r="F62" s="232">
        <f t="shared" si="11"/>
        <v>0</v>
      </c>
      <c r="G62" s="232">
        <v>0</v>
      </c>
      <c r="H62" s="232">
        <v>0</v>
      </c>
    </row>
    <row r="63" spans="1:8" ht="18.75" x14ac:dyDescent="0.2">
      <c r="A63" s="6" t="s">
        <v>116</v>
      </c>
      <c r="B63" s="44" t="s">
        <v>23</v>
      </c>
      <c r="C63" s="232">
        <v>0</v>
      </c>
      <c r="D63" s="232">
        <v>0</v>
      </c>
      <c r="E63" s="232">
        <v>0</v>
      </c>
      <c r="F63" s="232">
        <f t="shared" si="11"/>
        <v>0</v>
      </c>
      <c r="G63" s="232">
        <v>0</v>
      </c>
      <c r="H63" s="232">
        <v>0</v>
      </c>
    </row>
    <row r="64" spans="1:8" ht="20.25" customHeight="1" x14ac:dyDescent="0.2">
      <c r="A64" s="6" t="s">
        <v>44</v>
      </c>
      <c r="B64" s="44" t="s">
        <v>23</v>
      </c>
      <c r="C64" s="232">
        <v>2</v>
      </c>
      <c r="D64" s="232">
        <v>2</v>
      </c>
      <c r="E64" s="232">
        <f t="shared" si="11"/>
        <v>2</v>
      </c>
      <c r="F64" s="232">
        <f t="shared" si="11"/>
        <v>2</v>
      </c>
      <c r="G64" s="232">
        <v>2</v>
      </c>
      <c r="H64" s="232">
        <v>2</v>
      </c>
    </row>
    <row r="65" spans="1:8" ht="18.75" x14ac:dyDescent="0.2">
      <c r="A65" s="6" t="s">
        <v>45</v>
      </c>
      <c r="B65" s="44" t="s">
        <v>23</v>
      </c>
      <c r="C65" s="232">
        <v>3</v>
      </c>
      <c r="D65" s="232">
        <v>3</v>
      </c>
      <c r="E65" s="232">
        <f t="shared" si="11"/>
        <v>3</v>
      </c>
      <c r="F65" s="232">
        <f t="shared" si="11"/>
        <v>3</v>
      </c>
      <c r="G65" s="232">
        <v>3</v>
      </c>
      <c r="H65" s="232">
        <v>3</v>
      </c>
    </row>
    <row r="66" spans="1:8" ht="37.5" x14ac:dyDescent="0.2">
      <c r="A66" s="6" t="s">
        <v>117</v>
      </c>
      <c r="B66" s="44" t="s">
        <v>23</v>
      </c>
      <c r="C66" s="232">
        <v>2</v>
      </c>
      <c r="D66" s="232">
        <v>2</v>
      </c>
      <c r="E66" s="232">
        <f t="shared" si="11"/>
        <v>2</v>
      </c>
      <c r="F66" s="232">
        <f t="shared" si="11"/>
        <v>2</v>
      </c>
      <c r="G66" s="232">
        <v>2</v>
      </c>
      <c r="H66" s="232">
        <v>2</v>
      </c>
    </row>
    <row r="67" spans="1:8" ht="56.25" x14ac:dyDescent="0.2">
      <c r="A67" s="6" t="s">
        <v>118</v>
      </c>
      <c r="B67" s="44" t="s">
        <v>23</v>
      </c>
      <c r="C67" s="232">
        <v>1</v>
      </c>
      <c r="D67" s="232">
        <v>1</v>
      </c>
      <c r="E67" s="232">
        <f t="shared" si="11"/>
        <v>1</v>
      </c>
      <c r="F67" s="232">
        <f t="shared" si="11"/>
        <v>1</v>
      </c>
      <c r="G67" s="232">
        <v>1</v>
      </c>
      <c r="H67" s="232">
        <v>1</v>
      </c>
    </row>
    <row r="68" spans="1:8" ht="18.75" x14ac:dyDescent="0.2">
      <c r="A68" s="6" t="s">
        <v>15</v>
      </c>
      <c r="B68" s="44" t="s">
        <v>23</v>
      </c>
      <c r="C68" s="232">
        <v>3</v>
      </c>
      <c r="D68" s="232">
        <v>3</v>
      </c>
      <c r="E68" s="232">
        <f t="shared" si="11"/>
        <v>3</v>
      </c>
      <c r="F68" s="232">
        <f t="shared" si="11"/>
        <v>3</v>
      </c>
      <c r="G68" s="232">
        <v>3</v>
      </c>
      <c r="H68" s="232">
        <v>3</v>
      </c>
    </row>
    <row r="69" spans="1:8" ht="37.5" x14ac:dyDescent="0.2">
      <c r="A69" s="6" t="s">
        <v>119</v>
      </c>
      <c r="B69" s="44" t="s">
        <v>23</v>
      </c>
      <c r="C69" s="232">
        <v>3</v>
      </c>
      <c r="D69" s="232">
        <v>3</v>
      </c>
      <c r="E69" s="232">
        <v>3</v>
      </c>
      <c r="F69" s="232">
        <f t="shared" si="11"/>
        <v>3</v>
      </c>
      <c r="G69" s="232">
        <v>3</v>
      </c>
      <c r="H69" s="232">
        <v>3</v>
      </c>
    </row>
    <row r="70" spans="1:8" ht="18.75" x14ac:dyDescent="0.2">
      <c r="A70" s="47" t="s">
        <v>157</v>
      </c>
      <c r="B70" s="44" t="s">
        <v>23</v>
      </c>
      <c r="C70" s="232">
        <v>0</v>
      </c>
      <c r="D70" s="232">
        <v>0</v>
      </c>
      <c r="E70" s="232">
        <f t="shared" si="11"/>
        <v>0</v>
      </c>
      <c r="F70" s="232">
        <f t="shared" si="11"/>
        <v>0</v>
      </c>
      <c r="G70" s="232">
        <v>0</v>
      </c>
      <c r="H70" s="232">
        <v>0</v>
      </c>
    </row>
    <row r="71" spans="1:8" ht="18.75" x14ac:dyDescent="0.2">
      <c r="A71" s="47" t="s">
        <v>158</v>
      </c>
      <c r="B71" s="44" t="s">
        <v>23</v>
      </c>
      <c r="C71" s="232">
        <v>0</v>
      </c>
      <c r="D71" s="232">
        <v>0</v>
      </c>
      <c r="E71" s="232">
        <f t="shared" si="11"/>
        <v>0</v>
      </c>
      <c r="F71" s="232">
        <f t="shared" si="11"/>
        <v>0</v>
      </c>
      <c r="G71" s="232">
        <v>0</v>
      </c>
      <c r="H71" s="232">
        <v>0</v>
      </c>
    </row>
    <row r="72" spans="1:8" ht="18.75" x14ac:dyDescent="0.2">
      <c r="A72" s="6" t="s">
        <v>50</v>
      </c>
      <c r="B72" s="44" t="s">
        <v>23</v>
      </c>
      <c r="C72" s="232">
        <v>5</v>
      </c>
      <c r="D72" s="232">
        <v>5</v>
      </c>
      <c r="E72" s="232">
        <f t="shared" si="11"/>
        <v>5</v>
      </c>
      <c r="F72" s="232">
        <f t="shared" si="11"/>
        <v>5</v>
      </c>
      <c r="G72" s="232">
        <v>5</v>
      </c>
      <c r="H72" s="232">
        <v>5</v>
      </c>
    </row>
    <row r="73" spans="1:8" ht="37.5" x14ac:dyDescent="0.2">
      <c r="A73" s="60" t="s">
        <v>71</v>
      </c>
      <c r="B73" s="44" t="s">
        <v>11</v>
      </c>
      <c r="C73" s="233">
        <v>53.1</v>
      </c>
      <c r="D73" s="233">
        <v>53.9</v>
      </c>
      <c r="E73" s="233">
        <f t="shared" si="11"/>
        <v>53.9</v>
      </c>
      <c r="F73" s="233">
        <f t="shared" si="11"/>
        <v>53.9</v>
      </c>
      <c r="G73" s="233">
        <v>54.4</v>
      </c>
      <c r="H73" s="233">
        <v>54.4</v>
      </c>
    </row>
    <row r="74" spans="1:8" s="36" customFormat="1" ht="19.5" x14ac:dyDescent="0.2">
      <c r="A74" s="13" t="s">
        <v>192</v>
      </c>
      <c r="B74" s="61" t="s">
        <v>23</v>
      </c>
      <c r="C74" s="235">
        <v>399</v>
      </c>
      <c r="D74" s="235">
        <v>441</v>
      </c>
      <c r="E74" s="235">
        <f t="shared" ref="E74" si="15">D74</f>
        <v>441</v>
      </c>
      <c r="F74" s="232">
        <f t="shared" ref="F74" si="16">E74</f>
        <v>441</v>
      </c>
      <c r="G74" s="232">
        <v>502</v>
      </c>
      <c r="H74" s="232">
        <v>528</v>
      </c>
    </row>
    <row r="75" spans="1:8" s="36" customFormat="1" ht="18.75" x14ac:dyDescent="0.2">
      <c r="A75" s="6" t="s">
        <v>64</v>
      </c>
      <c r="B75" s="44"/>
      <c r="C75" s="226"/>
      <c r="D75" s="226"/>
      <c r="E75" s="226"/>
      <c r="F75" s="226"/>
      <c r="G75" s="233"/>
      <c r="H75" s="233"/>
    </row>
    <row r="76" spans="1:8" s="36" customFormat="1" ht="37.5" x14ac:dyDescent="0.2">
      <c r="A76" s="6" t="s">
        <v>175</v>
      </c>
      <c r="B76" s="44" t="s">
        <v>23</v>
      </c>
      <c r="C76" s="237">
        <v>59</v>
      </c>
      <c r="D76" s="237">
        <v>61</v>
      </c>
      <c r="E76" s="237">
        <v>61</v>
      </c>
      <c r="F76" s="237">
        <f t="shared" ref="F76:F88" si="17">E76</f>
        <v>61</v>
      </c>
      <c r="G76" s="237">
        <v>69</v>
      </c>
      <c r="H76" s="237">
        <v>69</v>
      </c>
    </row>
    <row r="77" spans="1:8" s="36" customFormat="1" ht="37.5" x14ac:dyDescent="0.2">
      <c r="A77" s="6" t="s">
        <v>114</v>
      </c>
      <c r="B77" s="44" t="s">
        <v>23</v>
      </c>
      <c r="C77" s="237">
        <v>59</v>
      </c>
      <c r="D77" s="237">
        <v>61</v>
      </c>
      <c r="E77" s="237">
        <v>61</v>
      </c>
      <c r="F77" s="237">
        <f t="shared" si="17"/>
        <v>61</v>
      </c>
      <c r="G77" s="237">
        <v>69</v>
      </c>
      <c r="H77" s="237">
        <v>69</v>
      </c>
    </row>
    <row r="78" spans="1:8" s="36" customFormat="1" ht="18.75" x14ac:dyDescent="0.2">
      <c r="A78" s="6" t="s">
        <v>115</v>
      </c>
      <c r="B78" s="44" t="s">
        <v>23</v>
      </c>
      <c r="C78" s="237">
        <v>0</v>
      </c>
      <c r="D78" s="237">
        <v>0</v>
      </c>
      <c r="E78" s="237">
        <v>0</v>
      </c>
      <c r="F78" s="237">
        <f t="shared" si="17"/>
        <v>0</v>
      </c>
      <c r="G78" s="237">
        <v>0</v>
      </c>
      <c r="H78" s="237">
        <v>0</v>
      </c>
    </row>
    <row r="79" spans="1:8" s="36" customFormat="1" ht="18.75" x14ac:dyDescent="0.2">
      <c r="A79" s="6" t="s">
        <v>116</v>
      </c>
      <c r="B79" s="44" t="s">
        <v>23</v>
      </c>
      <c r="C79" s="237">
        <v>0</v>
      </c>
      <c r="D79" s="237">
        <v>0</v>
      </c>
      <c r="E79" s="237">
        <v>0</v>
      </c>
      <c r="F79" s="237">
        <f t="shared" si="17"/>
        <v>0</v>
      </c>
      <c r="G79" s="237">
        <v>0</v>
      </c>
      <c r="H79" s="237">
        <v>0</v>
      </c>
    </row>
    <row r="80" spans="1:8" s="36" customFormat="1" ht="18.75" x14ac:dyDescent="0.2">
      <c r="A80" s="6" t="s">
        <v>44</v>
      </c>
      <c r="B80" s="44" t="s">
        <v>23</v>
      </c>
      <c r="C80" s="237">
        <v>0</v>
      </c>
      <c r="D80" s="237">
        <v>0</v>
      </c>
      <c r="E80" s="237">
        <v>0</v>
      </c>
      <c r="F80" s="237">
        <f t="shared" si="17"/>
        <v>0</v>
      </c>
      <c r="G80" s="237">
        <v>0</v>
      </c>
      <c r="H80" s="237">
        <v>0</v>
      </c>
    </row>
    <row r="81" spans="1:8" s="36" customFormat="1" ht="18.75" x14ac:dyDescent="0.2">
      <c r="A81" s="6" t="s">
        <v>45</v>
      </c>
      <c r="B81" s="44" t="s">
        <v>23</v>
      </c>
      <c r="C81" s="237">
        <v>0</v>
      </c>
      <c r="D81" s="237">
        <v>0</v>
      </c>
      <c r="E81" s="237">
        <v>0</v>
      </c>
      <c r="F81" s="237">
        <f t="shared" si="17"/>
        <v>0</v>
      </c>
      <c r="G81" s="237">
        <v>0</v>
      </c>
      <c r="H81" s="237">
        <v>0</v>
      </c>
    </row>
    <row r="82" spans="1:8" s="36" customFormat="1" ht="37.5" x14ac:dyDescent="0.2">
      <c r="A82" s="6" t="s">
        <v>117</v>
      </c>
      <c r="B82" s="44" t="s">
        <v>23</v>
      </c>
      <c r="C82" s="237">
        <v>0</v>
      </c>
      <c r="D82" s="237">
        <v>0</v>
      </c>
      <c r="E82" s="237">
        <v>0</v>
      </c>
      <c r="F82" s="237">
        <f t="shared" si="17"/>
        <v>0</v>
      </c>
      <c r="G82" s="237">
        <v>0</v>
      </c>
      <c r="H82" s="237">
        <v>0</v>
      </c>
    </row>
    <row r="83" spans="1:8" s="36" customFormat="1" ht="56.25" x14ac:dyDescent="0.2">
      <c r="A83" s="6" t="s">
        <v>118</v>
      </c>
      <c r="B83" s="44" t="s">
        <v>23</v>
      </c>
      <c r="C83" s="237">
        <v>0</v>
      </c>
      <c r="D83" s="237">
        <v>0</v>
      </c>
      <c r="E83" s="237">
        <v>0</v>
      </c>
      <c r="F83" s="237">
        <f t="shared" si="17"/>
        <v>0</v>
      </c>
      <c r="G83" s="237">
        <v>0</v>
      </c>
      <c r="H83" s="237">
        <v>0</v>
      </c>
    </row>
    <row r="84" spans="1:8" s="36" customFormat="1" ht="18.75" x14ac:dyDescent="0.2">
      <c r="A84" s="6" t="s">
        <v>15</v>
      </c>
      <c r="B84" s="44" t="s">
        <v>23</v>
      </c>
      <c r="C84" s="237">
        <v>0</v>
      </c>
      <c r="D84" s="237">
        <v>0</v>
      </c>
      <c r="E84" s="237">
        <v>0</v>
      </c>
      <c r="F84" s="237">
        <f t="shared" si="17"/>
        <v>0</v>
      </c>
      <c r="G84" s="237">
        <v>0</v>
      </c>
      <c r="H84" s="237">
        <v>0</v>
      </c>
    </row>
    <row r="85" spans="1:8" s="36" customFormat="1" ht="37.5" x14ac:dyDescent="0.2">
      <c r="A85" s="6" t="s">
        <v>119</v>
      </c>
      <c r="B85" s="44" t="s">
        <v>23</v>
      </c>
      <c r="C85" s="237">
        <v>264</v>
      </c>
      <c r="D85" s="237">
        <v>274</v>
      </c>
      <c r="E85" s="237">
        <v>274</v>
      </c>
      <c r="F85" s="237">
        <f t="shared" si="17"/>
        <v>274</v>
      </c>
      <c r="G85" s="237">
        <v>302</v>
      </c>
      <c r="H85" s="237">
        <v>324</v>
      </c>
    </row>
    <row r="86" spans="1:8" s="36" customFormat="1" ht="18.75" x14ac:dyDescent="0.2">
      <c r="A86" s="47" t="s">
        <v>157</v>
      </c>
      <c r="B86" s="44" t="s">
        <v>23</v>
      </c>
      <c r="C86" s="237">
        <v>0</v>
      </c>
      <c r="D86" s="237">
        <v>0</v>
      </c>
      <c r="E86" s="237">
        <v>0</v>
      </c>
      <c r="F86" s="237">
        <f t="shared" si="17"/>
        <v>0</v>
      </c>
      <c r="G86" s="237">
        <v>0</v>
      </c>
      <c r="H86" s="237">
        <v>0</v>
      </c>
    </row>
    <row r="87" spans="1:8" s="36" customFormat="1" ht="18.75" x14ac:dyDescent="0.2">
      <c r="A87" s="47" t="s">
        <v>158</v>
      </c>
      <c r="B87" s="44" t="s">
        <v>23</v>
      </c>
      <c r="C87" s="237">
        <v>0</v>
      </c>
      <c r="D87" s="237">
        <v>0</v>
      </c>
      <c r="E87" s="237">
        <v>0</v>
      </c>
      <c r="F87" s="237">
        <f t="shared" si="17"/>
        <v>0</v>
      </c>
      <c r="G87" s="237">
        <v>0</v>
      </c>
      <c r="H87" s="237">
        <v>0</v>
      </c>
    </row>
    <row r="88" spans="1:8" s="36" customFormat="1" ht="18.75" x14ac:dyDescent="0.2">
      <c r="A88" s="6" t="s">
        <v>50</v>
      </c>
      <c r="B88" s="44" t="s">
        <v>23</v>
      </c>
      <c r="C88" s="237">
        <v>76</v>
      </c>
      <c r="D88" s="237">
        <v>106</v>
      </c>
      <c r="E88" s="237">
        <v>106</v>
      </c>
      <c r="F88" s="237">
        <f t="shared" si="17"/>
        <v>106</v>
      </c>
      <c r="G88" s="237">
        <v>131</v>
      </c>
      <c r="H88" s="237">
        <v>135</v>
      </c>
    </row>
    <row r="89" spans="1:8" ht="39" x14ac:dyDescent="0.2">
      <c r="A89" s="62" t="s">
        <v>3</v>
      </c>
      <c r="B89" s="49" t="s">
        <v>9</v>
      </c>
      <c r="C89" s="236">
        <v>149622.70000000001</v>
      </c>
      <c r="D89" s="236">
        <v>151524.1</v>
      </c>
      <c r="E89" s="236">
        <v>153425.1</v>
      </c>
      <c r="F89" s="236">
        <f>E89*101%</f>
        <v>154959.351</v>
      </c>
      <c r="G89" s="236">
        <f t="shared" ref="G89:H89" si="18">F89*101%</f>
        <v>156508.94451</v>
      </c>
      <c r="H89" s="51">
        <f t="shared" si="18"/>
        <v>158074.03395509999</v>
      </c>
    </row>
    <row r="90" spans="1:8" ht="18.75" x14ac:dyDescent="0.2">
      <c r="A90" s="7" t="s">
        <v>205</v>
      </c>
      <c r="B90" s="49" t="s">
        <v>9</v>
      </c>
      <c r="C90" s="63"/>
      <c r="D90" s="63"/>
      <c r="E90" s="63"/>
      <c r="F90" s="63"/>
      <c r="G90" s="63"/>
      <c r="H90" s="51"/>
    </row>
    <row r="91" spans="1:8" ht="18.75" x14ac:dyDescent="0.2">
      <c r="A91" s="269" t="s">
        <v>80</v>
      </c>
      <c r="B91" s="270"/>
      <c r="C91" s="270"/>
      <c r="D91" s="270"/>
      <c r="E91" s="270"/>
      <c r="F91" s="270"/>
      <c r="G91" s="270"/>
      <c r="H91" s="271"/>
    </row>
    <row r="92" spans="1:8" ht="19.5" x14ac:dyDescent="0.2">
      <c r="A92" s="64" t="s">
        <v>81</v>
      </c>
      <c r="B92" s="41" t="s">
        <v>25</v>
      </c>
      <c r="C92" s="238">
        <v>26414</v>
      </c>
      <c r="D92" s="238">
        <v>26236</v>
      </c>
      <c r="E92" s="239">
        <v>26026</v>
      </c>
      <c r="F92" s="240">
        <v>26101</v>
      </c>
      <c r="G92" s="240">
        <v>26232</v>
      </c>
      <c r="H92" s="240">
        <v>26327</v>
      </c>
    </row>
    <row r="93" spans="1:8" ht="39" x14ac:dyDescent="0.2">
      <c r="A93" s="64" t="s">
        <v>73</v>
      </c>
      <c r="B93" s="41" t="s">
        <v>25</v>
      </c>
      <c r="C93" s="241">
        <f t="shared" ref="C93:H93" si="19">C95+C98+C99+C100+C101+C102+C103+C104+C105+C106+C107+C108+C109+C110</f>
        <v>5.8090000000000002</v>
      </c>
      <c r="D93" s="241">
        <f t="shared" si="19"/>
        <v>5.7490000000000006</v>
      </c>
      <c r="E93" s="241">
        <f t="shared" si="19"/>
        <v>5.7750000000000004</v>
      </c>
      <c r="F93" s="241">
        <f t="shared" si="19"/>
        <v>5.7910000000000004</v>
      </c>
      <c r="G93" s="241">
        <f t="shared" si="19"/>
        <v>5.8627299999999991</v>
      </c>
      <c r="H93" s="241">
        <f t="shared" si="19"/>
        <v>5.8997072999999993</v>
      </c>
    </row>
    <row r="94" spans="1:8" ht="19.5" x14ac:dyDescent="0.2">
      <c r="A94" s="14" t="s">
        <v>26</v>
      </c>
      <c r="B94" s="44"/>
      <c r="C94" s="222" t="s">
        <v>248</v>
      </c>
      <c r="D94" s="219" t="str">
        <f t="shared" ref="D94:D137" si="20">C94</f>
        <v xml:space="preserve"> </v>
      </c>
      <c r="E94" s="222" t="s">
        <v>248</v>
      </c>
      <c r="F94" s="219" t="str">
        <f t="shared" ref="F94:F154" si="21">E94</f>
        <v xml:space="preserve"> </v>
      </c>
      <c r="G94" s="219"/>
      <c r="H94" s="219"/>
    </row>
    <row r="95" spans="1:8" ht="37.5" x14ac:dyDescent="0.3">
      <c r="A95" s="65" t="s">
        <v>175</v>
      </c>
      <c r="B95" s="44" t="s">
        <v>25</v>
      </c>
      <c r="C95" s="222">
        <v>0.29399999999999998</v>
      </c>
      <c r="D95" s="222">
        <f t="shared" ref="D95:H95" si="22">D96+D97</f>
        <v>0.28400000000000003</v>
      </c>
      <c r="E95" s="222">
        <f t="shared" si="22"/>
        <v>0.29800000000000004</v>
      </c>
      <c r="F95" s="222">
        <v>0.30099999999999999</v>
      </c>
      <c r="G95" s="222">
        <f t="shared" si="22"/>
        <v>0.30400000000000005</v>
      </c>
      <c r="H95" s="222">
        <f t="shared" si="22"/>
        <v>0.30700000000000005</v>
      </c>
    </row>
    <row r="96" spans="1:8" ht="37.5" x14ac:dyDescent="0.2">
      <c r="A96" s="7" t="s">
        <v>114</v>
      </c>
      <c r="B96" s="44" t="s">
        <v>25</v>
      </c>
      <c r="C96" s="222">
        <v>0.26800000000000002</v>
      </c>
      <c r="D96" s="222">
        <v>0.25800000000000001</v>
      </c>
      <c r="E96" s="222">
        <v>0.27200000000000002</v>
      </c>
      <c r="F96" s="222">
        <v>0.27400000000000002</v>
      </c>
      <c r="G96" s="222">
        <v>0.27800000000000002</v>
      </c>
      <c r="H96" s="222">
        <v>0.28100000000000003</v>
      </c>
    </row>
    <row r="97" spans="1:8" ht="18.75" x14ac:dyDescent="0.3">
      <c r="A97" s="66" t="s">
        <v>115</v>
      </c>
      <c r="B97" s="44" t="s">
        <v>25</v>
      </c>
      <c r="C97" s="222">
        <v>2.7E-2</v>
      </c>
      <c r="D97" s="222">
        <v>2.5999999999999999E-2</v>
      </c>
      <c r="E97" s="222">
        <f t="shared" ref="E97:E111" si="23">D97</f>
        <v>2.5999999999999999E-2</v>
      </c>
      <c r="F97" s="222">
        <f t="shared" si="21"/>
        <v>2.5999999999999999E-2</v>
      </c>
      <c r="G97" s="222">
        <v>2.5999999999999999E-2</v>
      </c>
      <c r="H97" s="222">
        <v>2.5999999999999999E-2</v>
      </c>
    </row>
    <row r="98" spans="1:8" ht="18.75" x14ac:dyDescent="0.3">
      <c r="A98" s="66" t="s">
        <v>116</v>
      </c>
      <c r="B98" s="44" t="s">
        <v>25</v>
      </c>
      <c r="C98" s="220">
        <v>0</v>
      </c>
      <c r="D98" s="220">
        <f t="shared" si="20"/>
        <v>0</v>
      </c>
      <c r="E98" s="220">
        <f t="shared" si="23"/>
        <v>0</v>
      </c>
      <c r="F98" s="220">
        <f t="shared" si="21"/>
        <v>0</v>
      </c>
      <c r="G98" s="220">
        <v>0</v>
      </c>
      <c r="H98" s="222"/>
    </row>
    <row r="99" spans="1:8" ht="18.75" x14ac:dyDescent="0.3">
      <c r="A99" s="66" t="s">
        <v>44</v>
      </c>
      <c r="B99" s="44" t="s">
        <v>25</v>
      </c>
      <c r="C99" s="222">
        <v>0.499</v>
      </c>
      <c r="D99" s="222">
        <v>0.47799999999999998</v>
      </c>
      <c r="E99" s="222">
        <v>0.48599999999999999</v>
      </c>
      <c r="F99" s="222">
        <v>0.49099999999999999</v>
      </c>
      <c r="G99" s="222">
        <v>0.501</v>
      </c>
      <c r="H99" s="222">
        <v>0.501</v>
      </c>
    </row>
    <row r="100" spans="1:8" ht="18.75" x14ac:dyDescent="0.3">
      <c r="A100" s="66" t="s">
        <v>45</v>
      </c>
      <c r="B100" s="44" t="s">
        <v>25</v>
      </c>
      <c r="C100" s="222">
        <v>1.4999999999999999E-2</v>
      </c>
      <c r="D100" s="222">
        <v>1.6E-2</v>
      </c>
      <c r="E100" s="222">
        <v>0.02</v>
      </c>
      <c r="F100" s="222">
        <f t="shared" si="21"/>
        <v>0.02</v>
      </c>
      <c r="G100" s="222">
        <v>0.02</v>
      </c>
      <c r="H100" s="222">
        <v>0.02</v>
      </c>
    </row>
    <row r="101" spans="1:8" ht="37.5" x14ac:dyDescent="0.2">
      <c r="A101" s="45" t="s">
        <v>117</v>
      </c>
      <c r="B101" s="44" t="s">
        <v>25</v>
      </c>
      <c r="C101" s="222">
        <v>8.4000000000000005E-2</v>
      </c>
      <c r="D101" s="222">
        <v>7.9000000000000001E-2</v>
      </c>
      <c r="E101" s="222">
        <f t="shared" si="23"/>
        <v>7.9000000000000001E-2</v>
      </c>
      <c r="F101" s="222">
        <f t="shared" si="21"/>
        <v>7.9000000000000001E-2</v>
      </c>
      <c r="G101" s="222">
        <v>7.9000000000000001E-2</v>
      </c>
      <c r="H101" s="222">
        <v>7.9000000000000001E-2</v>
      </c>
    </row>
    <row r="102" spans="1:8" ht="18.75" x14ac:dyDescent="0.3">
      <c r="A102" s="66" t="s">
        <v>118</v>
      </c>
      <c r="B102" s="44" t="s">
        <v>25</v>
      </c>
      <c r="C102" s="222">
        <v>4.2999999999999997E-2</v>
      </c>
      <c r="D102" s="222">
        <v>4.2999999999999997E-2</v>
      </c>
      <c r="E102" s="222">
        <v>4.2999999999999997E-2</v>
      </c>
      <c r="F102" s="222">
        <f t="shared" si="21"/>
        <v>4.2999999999999997E-2</v>
      </c>
      <c r="G102" s="222">
        <v>4.2999999999999997E-2</v>
      </c>
      <c r="H102" s="222">
        <v>4.2999999999999997E-2</v>
      </c>
    </row>
    <row r="103" spans="1:8" ht="18.75" x14ac:dyDescent="0.3">
      <c r="A103" s="66" t="s">
        <v>15</v>
      </c>
      <c r="B103" s="44" t="s">
        <v>25</v>
      </c>
      <c r="C103" s="222">
        <v>5.2999999999999999E-2</v>
      </c>
      <c r="D103" s="222">
        <v>4.2000000000000003E-2</v>
      </c>
      <c r="E103" s="222">
        <v>4.2000000000000003E-2</v>
      </c>
      <c r="F103" s="222">
        <f t="shared" si="21"/>
        <v>4.2000000000000003E-2</v>
      </c>
      <c r="G103" s="222">
        <v>4.2000000000000003E-2</v>
      </c>
      <c r="H103" s="222">
        <v>4.2000000000000003E-2</v>
      </c>
    </row>
    <row r="104" spans="1:8" ht="37.5" x14ac:dyDescent="0.2">
      <c r="A104" s="7" t="s">
        <v>119</v>
      </c>
      <c r="B104" s="44" t="s">
        <v>25</v>
      </c>
      <c r="C104" s="226">
        <v>0.32800000000000001</v>
      </c>
      <c r="D104" s="226">
        <v>0.32700000000000001</v>
      </c>
      <c r="E104" s="226">
        <f t="shared" si="23"/>
        <v>0.32700000000000001</v>
      </c>
      <c r="F104" s="226">
        <v>0.33500000000000002</v>
      </c>
      <c r="G104" s="222">
        <f t="shared" ref="G104:H108" si="24">F104*101%</f>
        <v>0.33835000000000004</v>
      </c>
      <c r="H104" s="222">
        <f t="shared" si="24"/>
        <v>0.34173350000000002</v>
      </c>
    </row>
    <row r="105" spans="1:8" ht="18.75" x14ac:dyDescent="0.2">
      <c r="A105" s="47" t="s">
        <v>157</v>
      </c>
      <c r="B105" s="44" t="s">
        <v>25</v>
      </c>
      <c r="C105" s="222">
        <v>0.27400000000000002</v>
      </c>
      <c r="D105" s="222">
        <v>0.26300000000000001</v>
      </c>
      <c r="E105" s="222">
        <f t="shared" si="23"/>
        <v>0.26300000000000001</v>
      </c>
      <c r="F105" s="222">
        <f t="shared" si="21"/>
        <v>0.26300000000000001</v>
      </c>
      <c r="G105" s="222">
        <f t="shared" si="24"/>
        <v>0.26563000000000003</v>
      </c>
      <c r="H105" s="222">
        <f t="shared" si="24"/>
        <v>0.26828630000000003</v>
      </c>
    </row>
    <row r="106" spans="1:8" ht="18.75" x14ac:dyDescent="0.2">
      <c r="A106" s="47" t="s">
        <v>158</v>
      </c>
      <c r="B106" s="44" t="s">
        <v>25</v>
      </c>
      <c r="C106" s="222">
        <v>3.5999999999999997E-2</v>
      </c>
      <c r="D106" s="222">
        <v>3.6999999999999998E-2</v>
      </c>
      <c r="E106" s="222">
        <f t="shared" si="23"/>
        <v>3.6999999999999998E-2</v>
      </c>
      <c r="F106" s="222">
        <f t="shared" si="21"/>
        <v>3.6999999999999998E-2</v>
      </c>
      <c r="G106" s="222">
        <v>3.6999999999999998E-2</v>
      </c>
      <c r="H106" s="222">
        <v>3.6999999999999998E-2</v>
      </c>
    </row>
    <row r="107" spans="1:8" ht="37.5" x14ac:dyDescent="0.2">
      <c r="A107" s="45" t="s">
        <v>43</v>
      </c>
      <c r="B107" s="44" t="s">
        <v>25</v>
      </c>
      <c r="C107" s="222">
        <v>0.42799999999999999</v>
      </c>
      <c r="D107" s="222">
        <v>0.497</v>
      </c>
      <c r="E107" s="222">
        <f t="shared" si="23"/>
        <v>0.497</v>
      </c>
      <c r="F107" s="222">
        <f t="shared" si="21"/>
        <v>0.497</v>
      </c>
      <c r="G107" s="222">
        <f t="shared" si="24"/>
        <v>0.50197000000000003</v>
      </c>
      <c r="H107" s="222">
        <f t="shared" si="24"/>
        <v>0.50698969999999999</v>
      </c>
    </row>
    <row r="108" spans="1:8" ht="18.75" x14ac:dyDescent="0.3">
      <c r="A108" s="66" t="s">
        <v>47</v>
      </c>
      <c r="B108" s="44" t="s">
        <v>25</v>
      </c>
      <c r="C108" s="242">
        <v>1.3220000000000001</v>
      </c>
      <c r="D108" s="222">
        <v>1.3779999999999999</v>
      </c>
      <c r="E108" s="222">
        <f t="shared" si="23"/>
        <v>1.3779999999999999</v>
      </c>
      <c r="F108" s="222">
        <f t="shared" si="21"/>
        <v>1.3779999999999999</v>
      </c>
      <c r="G108" s="222">
        <f t="shared" si="24"/>
        <v>1.3917799999999998</v>
      </c>
      <c r="H108" s="222">
        <f t="shared" si="24"/>
        <v>1.4056977999999998</v>
      </c>
    </row>
    <row r="109" spans="1:8" ht="18.75" x14ac:dyDescent="0.3">
      <c r="A109" s="66" t="s">
        <v>48</v>
      </c>
      <c r="B109" s="44" t="s">
        <v>25</v>
      </c>
      <c r="C109" s="242">
        <v>1.0880000000000001</v>
      </c>
      <c r="D109" s="222">
        <v>1.0720000000000001</v>
      </c>
      <c r="E109" s="222">
        <f t="shared" si="23"/>
        <v>1.0720000000000001</v>
      </c>
      <c r="F109" s="222">
        <f t="shared" si="21"/>
        <v>1.0720000000000001</v>
      </c>
      <c r="G109" s="222">
        <v>1.101</v>
      </c>
      <c r="H109" s="222">
        <v>1.107</v>
      </c>
    </row>
    <row r="110" spans="1:8" ht="18.75" x14ac:dyDescent="0.3">
      <c r="A110" s="66" t="s">
        <v>50</v>
      </c>
      <c r="B110" s="44" t="s">
        <v>25</v>
      </c>
      <c r="C110" s="222">
        <v>1.345</v>
      </c>
      <c r="D110" s="222">
        <v>1.2330000000000001</v>
      </c>
      <c r="E110" s="222">
        <f t="shared" si="23"/>
        <v>1.2330000000000001</v>
      </c>
      <c r="F110" s="222">
        <f t="shared" si="21"/>
        <v>1.2330000000000001</v>
      </c>
      <c r="G110" s="222">
        <v>1.238</v>
      </c>
      <c r="H110" s="222">
        <v>1.2410000000000001</v>
      </c>
    </row>
    <row r="111" spans="1:8" ht="54.75" customHeight="1" x14ac:dyDescent="0.3">
      <c r="A111" s="8" t="s">
        <v>54</v>
      </c>
      <c r="B111" s="44" t="s">
        <v>25</v>
      </c>
      <c r="C111" s="222">
        <v>1.0389999999999999</v>
      </c>
      <c r="D111" s="222">
        <v>1.08</v>
      </c>
      <c r="E111" s="222">
        <f t="shared" si="23"/>
        <v>1.08</v>
      </c>
      <c r="F111" s="222">
        <f t="shared" si="21"/>
        <v>1.08</v>
      </c>
      <c r="G111" s="222">
        <v>1.08</v>
      </c>
      <c r="H111" s="222">
        <v>1.08</v>
      </c>
    </row>
    <row r="112" spans="1:8" ht="18.75" x14ac:dyDescent="0.3">
      <c r="A112" s="9" t="s">
        <v>49</v>
      </c>
      <c r="B112" s="44"/>
      <c r="C112" s="243"/>
      <c r="D112" s="243"/>
      <c r="E112" s="243"/>
      <c r="F112" s="222" t="s">
        <v>248</v>
      </c>
      <c r="G112" s="243"/>
      <c r="H112" s="243"/>
    </row>
    <row r="113" spans="1:8" ht="37.5" x14ac:dyDescent="0.2">
      <c r="A113" s="67" t="s">
        <v>172</v>
      </c>
      <c r="B113" s="44" t="s">
        <v>25</v>
      </c>
      <c r="C113" s="222">
        <v>0.26800000000000002</v>
      </c>
      <c r="D113" s="222">
        <f t="shared" ref="D113:H113" si="25">C113*101%</f>
        <v>0.27068000000000003</v>
      </c>
      <c r="E113" s="222">
        <f t="shared" si="25"/>
        <v>0.27338680000000004</v>
      </c>
      <c r="F113" s="222">
        <f t="shared" si="25"/>
        <v>0.27612066800000007</v>
      </c>
      <c r="G113" s="222">
        <f t="shared" si="25"/>
        <v>0.27888187468000009</v>
      </c>
      <c r="H113" s="222">
        <f t="shared" si="25"/>
        <v>0.28167069342680007</v>
      </c>
    </row>
    <row r="114" spans="1:8" ht="18.75" x14ac:dyDescent="0.3">
      <c r="A114" s="68" t="s">
        <v>159</v>
      </c>
      <c r="B114" s="44" t="s">
        <v>25</v>
      </c>
      <c r="C114" s="222">
        <v>2.4E-2</v>
      </c>
      <c r="D114" s="222">
        <f t="shared" si="20"/>
        <v>2.4E-2</v>
      </c>
      <c r="E114" s="222">
        <v>2.4E-2</v>
      </c>
      <c r="F114" s="222">
        <f t="shared" si="21"/>
        <v>2.4E-2</v>
      </c>
      <c r="G114" s="222">
        <v>2.4E-2</v>
      </c>
      <c r="H114" s="222">
        <v>2.4E-2</v>
      </c>
    </row>
    <row r="115" spans="1:8" ht="18.75" x14ac:dyDescent="0.3">
      <c r="A115" s="69" t="s">
        <v>84</v>
      </c>
      <c r="B115" s="44" t="s">
        <v>24</v>
      </c>
      <c r="C115" s="244"/>
      <c r="D115" s="243" t="s">
        <v>248</v>
      </c>
      <c r="E115" s="244"/>
      <c r="F115" s="219" t="s">
        <v>248</v>
      </c>
      <c r="G115" s="244"/>
      <c r="H115" s="243"/>
    </row>
    <row r="116" spans="1:8" ht="56.25" x14ac:dyDescent="0.3">
      <c r="A116" s="10" t="s">
        <v>72</v>
      </c>
      <c r="B116" s="44" t="s">
        <v>25</v>
      </c>
      <c r="C116" s="222">
        <v>2.1429999999999998</v>
      </c>
      <c r="D116" s="222">
        <f t="shared" ref="D116:H116" si="26">C116*101%</f>
        <v>2.1644299999999999</v>
      </c>
      <c r="E116" s="222">
        <f t="shared" si="26"/>
        <v>2.1860743</v>
      </c>
      <c r="F116" s="222">
        <f t="shared" si="26"/>
        <v>2.207935043</v>
      </c>
      <c r="G116" s="222">
        <f t="shared" si="26"/>
        <v>2.2300143934299999</v>
      </c>
      <c r="H116" s="222">
        <f t="shared" si="26"/>
        <v>2.2523145373642999</v>
      </c>
    </row>
    <row r="117" spans="1:8" ht="19.5" x14ac:dyDescent="0.2">
      <c r="A117" s="14" t="s">
        <v>26</v>
      </c>
      <c r="B117" s="44"/>
      <c r="C117" s="222"/>
      <c r="D117" s="222" t="s">
        <v>248</v>
      </c>
      <c r="E117" s="222"/>
      <c r="F117" s="222" t="s">
        <v>248</v>
      </c>
      <c r="G117" s="222"/>
      <c r="H117" s="222"/>
    </row>
    <row r="118" spans="1:8" ht="37.5" x14ac:dyDescent="0.3">
      <c r="A118" s="70" t="s">
        <v>175</v>
      </c>
      <c r="B118" s="44" t="s">
        <v>25</v>
      </c>
      <c r="C118" s="222">
        <f t="shared" ref="C118:H118" si="27">C119+C120</f>
        <v>0.26800000000000002</v>
      </c>
      <c r="D118" s="222">
        <f t="shared" si="27"/>
        <v>0.26100000000000001</v>
      </c>
      <c r="E118" s="222">
        <f t="shared" si="27"/>
        <v>0.27200000000000002</v>
      </c>
      <c r="F118" s="222">
        <f t="shared" si="27"/>
        <v>0.27200000000000002</v>
      </c>
      <c r="G118" s="222">
        <f t="shared" si="27"/>
        <v>0.27800000000000002</v>
      </c>
      <c r="H118" s="222">
        <f t="shared" si="27"/>
        <v>0.28100000000000003</v>
      </c>
    </row>
    <row r="119" spans="1:8" ht="37.5" x14ac:dyDescent="0.2">
      <c r="A119" s="71" t="s">
        <v>114</v>
      </c>
      <c r="B119" s="44" t="s">
        <v>24</v>
      </c>
      <c r="C119" s="222">
        <v>0.26800000000000002</v>
      </c>
      <c r="D119" s="222">
        <v>0.26100000000000001</v>
      </c>
      <c r="E119" s="222">
        <v>0.27200000000000002</v>
      </c>
      <c r="F119" s="222">
        <f t="shared" si="21"/>
        <v>0.27200000000000002</v>
      </c>
      <c r="G119" s="222">
        <v>0.27800000000000002</v>
      </c>
      <c r="H119" s="222">
        <v>0.28100000000000003</v>
      </c>
    </row>
    <row r="120" spans="1:8" ht="18.75" x14ac:dyDescent="0.3">
      <c r="A120" s="72" t="s">
        <v>115</v>
      </c>
      <c r="B120" s="44" t="s">
        <v>25</v>
      </c>
      <c r="C120" s="220">
        <v>0</v>
      </c>
      <c r="D120" s="220">
        <f t="shared" si="20"/>
        <v>0</v>
      </c>
      <c r="E120" s="220">
        <v>0</v>
      </c>
      <c r="F120" s="220">
        <f t="shared" si="21"/>
        <v>0</v>
      </c>
      <c r="G120" s="220">
        <v>0</v>
      </c>
      <c r="H120" s="220">
        <v>0</v>
      </c>
    </row>
    <row r="121" spans="1:8" ht="18.75" x14ac:dyDescent="0.3">
      <c r="A121" s="72" t="s">
        <v>116</v>
      </c>
      <c r="B121" s="44" t="s">
        <v>25</v>
      </c>
      <c r="C121" s="220">
        <v>0</v>
      </c>
      <c r="D121" s="220">
        <f t="shared" si="20"/>
        <v>0</v>
      </c>
      <c r="E121" s="220">
        <v>0</v>
      </c>
      <c r="F121" s="220">
        <f t="shared" si="21"/>
        <v>0</v>
      </c>
      <c r="G121" s="220">
        <v>0</v>
      </c>
      <c r="H121" s="220">
        <v>0</v>
      </c>
    </row>
    <row r="122" spans="1:8" ht="24" customHeight="1" x14ac:dyDescent="0.2">
      <c r="A122" s="47" t="s">
        <v>44</v>
      </c>
      <c r="B122" s="44" t="s">
        <v>25</v>
      </c>
      <c r="C122" s="222">
        <v>1.2E-2</v>
      </c>
      <c r="D122" s="222">
        <f t="shared" si="20"/>
        <v>1.2E-2</v>
      </c>
      <c r="E122" s="222">
        <v>1.2E-2</v>
      </c>
      <c r="F122" s="222">
        <f t="shared" si="21"/>
        <v>1.2E-2</v>
      </c>
      <c r="G122" s="222">
        <v>1.2E-2</v>
      </c>
      <c r="H122" s="222">
        <v>1.2E-2</v>
      </c>
    </row>
    <row r="123" spans="1:8" ht="18.75" x14ac:dyDescent="0.3">
      <c r="A123" s="72" t="s">
        <v>45</v>
      </c>
      <c r="B123" s="44" t="s">
        <v>24</v>
      </c>
      <c r="C123" s="222">
        <v>1.4999999999999999E-2</v>
      </c>
      <c r="D123" s="222">
        <v>1.6E-2</v>
      </c>
      <c r="E123" s="222">
        <v>0.02</v>
      </c>
      <c r="F123" s="222">
        <f t="shared" si="21"/>
        <v>0.02</v>
      </c>
      <c r="G123" s="222">
        <v>0.02</v>
      </c>
      <c r="H123" s="222">
        <v>0.02</v>
      </c>
    </row>
    <row r="124" spans="1:8" ht="37.5" x14ac:dyDescent="0.2">
      <c r="A124" s="73" t="s">
        <v>117</v>
      </c>
      <c r="B124" s="44" t="s">
        <v>24</v>
      </c>
      <c r="C124" s="222">
        <v>8.4000000000000005E-2</v>
      </c>
      <c r="D124" s="222">
        <v>7.9000000000000001E-2</v>
      </c>
      <c r="E124" s="222">
        <f t="shared" ref="E124" si="28">D124</f>
        <v>7.9000000000000001E-2</v>
      </c>
      <c r="F124" s="222">
        <f t="shared" si="21"/>
        <v>7.9000000000000001E-2</v>
      </c>
      <c r="G124" s="222">
        <v>7.9000000000000001E-2</v>
      </c>
      <c r="H124" s="222">
        <v>7.9000000000000001E-2</v>
      </c>
    </row>
    <row r="125" spans="1:8" ht="40.5" customHeight="1" x14ac:dyDescent="0.3">
      <c r="A125" s="72" t="s">
        <v>118</v>
      </c>
      <c r="B125" s="44" t="s">
        <v>24</v>
      </c>
      <c r="C125" s="222">
        <v>1.7000000000000001E-2</v>
      </c>
      <c r="D125" s="222">
        <v>1.7000000000000001E-2</v>
      </c>
      <c r="E125" s="222">
        <v>1.7000000000000001E-2</v>
      </c>
      <c r="F125" s="222">
        <f t="shared" si="21"/>
        <v>1.7000000000000001E-2</v>
      </c>
      <c r="G125" s="222">
        <v>1.7000000000000001E-2</v>
      </c>
      <c r="H125" s="222">
        <v>1.7000000000000001E-2</v>
      </c>
    </row>
    <row r="126" spans="1:8" ht="18.75" x14ac:dyDescent="0.3">
      <c r="A126" s="72" t="s">
        <v>15</v>
      </c>
      <c r="B126" s="44" t="s">
        <v>24</v>
      </c>
      <c r="C126" s="222">
        <v>5.2999999999999999E-2</v>
      </c>
      <c r="D126" s="222">
        <v>4.2000000000000003E-2</v>
      </c>
      <c r="E126" s="222">
        <v>4.2000000000000003E-2</v>
      </c>
      <c r="F126" s="222">
        <f t="shared" si="21"/>
        <v>4.2000000000000003E-2</v>
      </c>
      <c r="G126" s="222">
        <v>4.2000000000000003E-2</v>
      </c>
      <c r="H126" s="222">
        <v>4.2000000000000003E-2</v>
      </c>
    </row>
    <row r="127" spans="1:8" ht="37.5" x14ac:dyDescent="0.3">
      <c r="A127" s="72" t="s">
        <v>119</v>
      </c>
      <c r="B127" s="44" t="s">
        <v>24</v>
      </c>
      <c r="C127" s="226">
        <v>0.32800000000000001</v>
      </c>
      <c r="D127" s="226">
        <v>0.32700000000000001</v>
      </c>
      <c r="E127" s="226">
        <v>0.33100000000000002</v>
      </c>
      <c r="F127" s="226">
        <v>0.33600000000000002</v>
      </c>
      <c r="G127" s="226">
        <v>0.34200000000000003</v>
      </c>
      <c r="H127" s="222">
        <v>0.35699999999999998</v>
      </c>
    </row>
    <row r="128" spans="1:8" ht="18.75" x14ac:dyDescent="0.2">
      <c r="A128" s="47" t="s">
        <v>157</v>
      </c>
      <c r="B128" s="44"/>
      <c r="C128" s="220">
        <v>0</v>
      </c>
      <c r="D128" s="220">
        <f t="shared" si="20"/>
        <v>0</v>
      </c>
      <c r="E128" s="220">
        <v>0</v>
      </c>
      <c r="F128" s="220">
        <f t="shared" si="21"/>
        <v>0</v>
      </c>
      <c r="G128" s="220">
        <v>0</v>
      </c>
      <c r="H128" s="220">
        <v>0</v>
      </c>
    </row>
    <row r="129" spans="1:8" ht="18.75" x14ac:dyDescent="0.2">
      <c r="A129" s="47" t="s">
        <v>158</v>
      </c>
      <c r="B129" s="44"/>
      <c r="C129" s="220">
        <v>0</v>
      </c>
      <c r="D129" s="220">
        <f t="shared" si="20"/>
        <v>0</v>
      </c>
      <c r="E129" s="220">
        <v>0</v>
      </c>
      <c r="F129" s="220">
        <f t="shared" si="21"/>
        <v>0</v>
      </c>
      <c r="G129" s="220">
        <v>0</v>
      </c>
      <c r="H129" s="220">
        <v>0</v>
      </c>
    </row>
    <row r="130" spans="1:8" ht="18.75" x14ac:dyDescent="0.3">
      <c r="A130" s="72" t="s">
        <v>50</v>
      </c>
      <c r="B130" s="44" t="s">
        <v>24</v>
      </c>
      <c r="C130" s="222">
        <v>1.1519999999999999</v>
      </c>
      <c r="D130" s="222">
        <v>1.173</v>
      </c>
      <c r="E130" s="222">
        <v>1.198</v>
      </c>
      <c r="F130" s="222">
        <v>1.214</v>
      </c>
      <c r="G130" s="222">
        <v>1.224</v>
      </c>
      <c r="H130" s="222">
        <v>1.236</v>
      </c>
    </row>
    <row r="131" spans="1:8" ht="39" x14ac:dyDescent="0.2">
      <c r="A131" s="13" t="s">
        <v>82</v>
      </c>
      <c r="B131" s="44" t="s">
        <v>11</v>
      </c>
      <c r="C131" s="233">
        <v>0.6</v>
      </c>
      <c r="D131" s="233">
        <v>0.6</v>
      </c>
      <c r="E131" s="233">
        <v>0.28000000000000003</v>
      </c>
      <c r="F131" s="233">
        <v>0.28000000000000003</v>
      </c>
      <c r="G131" s="233">
        <v>0.28000000000000003</v>
      </c>
      <c r="H131" s="233">
        <v>0.28000000000000003</v>
      </c>
    </row>
    <row r="132" spans="1:8" ht="58.5" x14ac:dyDescent="0.2">
      <c r="A132" s="14" t="s">
        <v>76</v>
      </c>
      <c r="B132" s="44" t="s">
        <v>12</v>
      </c>
      <c r="C132" s="245">
        <v>52425.03</v>
      </c>
      <c r="D132" s="245">
        <v>54223.5</v>
      </c>
      <c r="E132" s="245">
        <v>55384.17</v>
      </c>
      <c r="F132" s="245">
        <f t="shared" ref="F132:H132" si="29">E132*102%</f>
        <v>56491.8534</v>
      </c>
      <c r="G132" s="245">
        <f t="shared" si="29"/>
        <v>57621.690468000001</v>
      </c>
      <c r="H132" s="245">
        <f t="shared" si="29"/>
        <v>58774.124277360002</v>
      </c>
    </row>
    <row r="133" spans="1:8" ht="19.5" x14ac:dyDescent="0.2">
      <c r="A133" s="14" t="s">
        <v>26</v>
      </c>
      <c r="B133" s="44"/>
      <c r="C133" s="221"/>
      <c r="D133" s="221" t="s">
        <v>248</v>
      </c>
      <c r="E133" s="221"/>
      <c r="F133" s="221" t="s">
        <v>248</v>
      </c>
      <c r="G133" s="221" t="s">
        <v>248</v>
      </c>
      <c r="H133" s="221" t="s">
        <v>248</v>
      </c>
    </row>
    <row r="134" spans="1:8" ht="37.5" x14ac:dyDescent="0.3">
      <c r="A134" s="65" t="s">
        <v>113</v>
      </c>
      <c r="B134" s="44" t="s">
        <v>12</v>
      </c>
      <c r="C134" s="221">
        <v>20229.689999999999</v>
      </c>
      <c r="D134" s="221">
        <v>27633.9</v>
      </c>
      <c r="E134" s="221">
        <f t="shared" ref="E134" si="30">D134*103%</f>
        <v>28462.917000000001</v>
      </c>
      <c r="F134" s="221">
        <f>E134*102%</f>
        <v>29032.175340000002</v>
      </c>
      <c r="G134" s="221">
        <f t="shared" ref="G134:H152" si="31">F134*103%</f>
        <v>29903.140600200004</v>
      </c>
      <c r="H134" s="221">
        <f t="shared" si="31"/>
        <v>30800.234818206005</v>
      </c>
    </row>
    <row r="135" spans="1:8" ht="37.5" x14ac:dyDescent="0.2">
      <c r="A135" s="45" t="s">
        <v>114</v>
      </c>
      <c r="B135" s="44" t="s">
        <v>12</v>
      </c>
      <c r="C135" s="246">
        <v>18425.400000000001</v>
      </c>
      <c r="D135" s="221">
        <v>19132.5</v>
      </c>
      <c r="E135" s="221">
        <f t="shared" ref="E135" si="32">D135*103%</f>
        <v>19706.475000000002</v>
      </c>
      <c r="F135" s="221">
        <f t="shared" ref="F135:F136" si="33">E135*102%</f>
        <v>20100.604500000001</v>
      </c>
      <c r="G135" s="221">
        <f t="shared" si="31"/>
        <v>20703.622635000003</v>
      </c>
      <c r="H135" s="221">
        <f t="shared" si="31"/>
        <v>21324.731314050005</v>
      </c>
    </row>
    <row r="136" spans="1:8" ht="18.75" x14ac:dyDescent="0.3">
      <c r="A136" s="66" t="s">
        <v>115</v>
      </c>
      <c r="B136" s="44" t="s">
        <v>12</v>
      </c>
      <c r="C136" s="247">
        <v>38138.89</v>
      </c>
      <c r="D136" s="221">
        <v>41655.269999999997</v>
      </c>
      <c r="E136" s="221">
        <f t="shared" ref="E136" si="34">D136*103%</f>
        <v>42904.928099999997</v>
      </c>
      <c r="F136" s="221">
        <f t="shared" si="33"/>
        <v>43763.026661999997</v>
      </c>
      <c r="G136" s="221">
        <f t="shared" si="31"/>
        <v>45075.917461860001</v>
      </c>
      <c r="H136" s="221">
        <f t="shared" si="31"/>
        <v>46428.194985715803</v>
      </c>
    </row>
    <row r="137" spans="1:8" ht="18.75" x14ac:dyDescent="0.3">
      <c r="A137" s="66" t="s">
        <v>116</v>
      </c>
      <c r="B137" s="44" t="s">
        <v>12</v>
      </c>
      <c r="C137" s="220">
        <v>0</v>
      </c>
      <c r="D137" s="220">
        <f t="shared" si="20"/>
        <v>0</v>
      </c>
      <c r="E137" s="220">
        <f t="shared" ref="E137:F137" si="35">D137*103%</f>
        <v>0</v>
      </c>
      <c r="F137" s="220">
        <f t="shared" si="35"/>
        <v>0</v>
      </c>
      <c r="G137" s="220">
        <v>0</v>
      </c>
      <c r="H137" s="220">
        <f t="shared" si="31"/>
        <v>0</v>
      </c>
    </row>
    <row r="138" spans="1:8" ht="18.75" x14ac:dyDescent="0.3">
      <c r="A138" s="66" t="s">
        <v>44</v>
      </c>
      <c r="B138" s="44" t="s">
        <v>12</v>
      </c>
      <c r="C138" s="221">
        <v>52429.36</v>
      </c>
      <c r="D138" s="221">
        <v>53411.74</v>
      </c>
      <c r="E138" s="221">
        <f t="shared" ref="E138" si="36">D138*103%</f>
        <v>55014.092199999999</v>
      </c>
      <c r="F138" s="221">
        <f t="shared" ref="F138:F150" si="37">E138*102%</f>
        <v>56114.374043999997</v>
      </c>
      <c r="G138" s="221">
        <f t="shared" si="31"/>
        <v>57797.805265319999</v>
      </c>
      <c r="H138" s="221">
        <f t="shared" si="31"/>
        <v>59531.7394232796</v>
      </c>
    </row>
    <row r="139" spans="1:8" ht="18.75" x14ac:dyDescent="0.3">
      <c r="A139" s="66" t="s">
        <v>45</v>
      </c>
      <c r="B139" s="44" t="s">
        <v>12</v>
      </c>
      <c r="C139" s="221">
        <v>24022.22</v>
      </c>
      <c r="D139" s="221">
        <v>25068.32</v>
      </c>
      <c r="E139" s="221">
        <f t="shared" ref="E139" si="38">D139*103%</f>
        <v>25820.369600000002</v>
      </c>
      <c r="F139" s="221">
        <f t="shared" si="37"/>
        <v>26336.776992000003</v>
      </c>
      <c r="G139" s="221">
        <f t="shared" si="31"/>
        <v>27126.880301760004</v>
      </c>
      <c r="H139" s="221">
        <f t="shared" si="31"/>
        <v>27940.686710812806</v>
      </c>
    </row>
    <row r="140" spans="1:8" ht="37.5" x14ac:dyDescent="0.2">
      <c r="A140" s="73" t="s">
        <v>117</v>
      </c>
      <c r="B140" s="44" t="s">
        <v>12</v>
      </c>
      <c r="C140" s="221">
        <v>26589.29</v>
      </c>
      <c r="D140" s="221">
        <v>27032.560000000001</v>
      </c>
      <c r="E140" s="221">
        <f t="shared" ref="E140" si="39">D140*103%</f>
        <v>27843.536800000002</v>
      </c>
      <c r="F140" s="221">
        <f t="shared" si="37"/>
        <v>28400.407536000002</v>
      </c>
      <c r="G140" s="221">
        <f t="shared" si="31"/>
        <v>29252.419762080004</v>
      </c>
      <c r="H140" s="221">
        <f t="shared" si="31"/>
        <v>30129.992354942406</v>
      </c>
    </row>
    <row r="141" spans="1:8" ht="18.75" x14ac:dyDescent="0.3">
      <c r="A141" s="66" t="s">
        <v>118</v>
      </c>
      <c r="B141" s="44" t="s">
        <v>12</v>
      </c>
      <c r="C141" s="221">
        <v>17440.97</v>
      </c>
      <c r="D141" s="221">
        <f>C141*108%</f>
        <v>18836.247600000002</v>
      </c>
      <c r="E141" s="221">
        <f t="shared" ref="E141" si="40">D141*103%</f>
        <v>19401.335028000001</v>
      </c>
      <c r="F141" s="221">
        <f t="shared" si="37"/>
        <v>19789.361728560001</v>
      </c>
      <c r="G141" s="221">
        <f t="shared" si="31"/>
        <v>20383.042580416801</v>
      </c>
      <c r="H141" s="221">
        <f t="shared" si="31"/>
        <v>20994.533857829305</v>
      </c>
    </row>
    <row r="142" spans="1:8" ht="18.75" x14ac:dyDescent="0.2">
      <c r="A142" s="45" t="s">
        <v>15</v>
      </c>
      <c r="B142" s="44" t="s">
        <v>12</v>
      </c>
      <c r="C142" s="247">
        <v>34881.599999999999</v>
      </c>
      <c r="D142" s="221">
        <v>35099.440000000002</v>
      </c>
      <c r="E142" s="221">
        <f t="shared" ref="E142" si="41">D142*103%</f>
        <v>36152.423200000005</v>
      </c>
      <c r="F142" s="221">
        <f t="shared" si="37"/>
        <v>36875.471664000004</v>
      </c>
      <c r="G142" s="221">
        <f t="shared" si="31"/>
        <v>37981.735813920008</v>
      </c>
      <c r="H142" s="221">
        <f t="shared" si="31"/>
        <v>39121.187888337612</v>
      </c>
    </row>
    <row r="143" spans="1:8" ht="37.5" x14ac:dyDescent="0.3">
      <c r="A143" s="65" t="s">
        <v>119</v>
      </c>
      <c r="B143" s="44" t="s">
        <v>12</v>
      </c>
      <c r="C143" s="247">
        <v>25689.1</v>
      </c>
      <c r="D143" s="221">
        <v>26702.5</v>
      </c>
      <c r="E143" s="221">
        <f t="shared" ref="E143" si="42">D143*103%</f>
        <v>27503.575000000001</v>
      </c>
      <c r="F143" s="221">
        <f t="shared" si="37"/>
        <v>28053.646500000003</v>
      </c>
      <c r="G143" s="221">
        <f t="shared" si="31"/>
        <v>28895.255895000002</v>
      </c>
      <c r="H143" s="221">
        <f t="shared" si="31"/>
        <v>29762.113571850005</v>
      </c>
    </row>
    <row r="144" spans="1:8" ht="18.75" x14ac:dyDescent="0.2">
      <c r="A144" s="47" t="s">
        <v>157</v>
      </c>
      <c r="B144" s="44" t="s">
        <v>12</v>
      </c>
      <c r="C144" s="248">
        <v>30145.23</v>
      </c>
      <c r="D144" s="221">
        <v>34025.279999999999</v>
      </c>
      <c r="E144" s="221">
        <f t="shared" ref="E144" si="43">D144*103%</f>
        <v>35046.038399999998</v>
      </c>
      <c r="F144" s="221">
        <f t="shared" si="37"/>
        <v>35746.959168000001</v>
      </c>
      <c r="G144" s="221">
        <f t="shared" si="31"/>
        <v>36819.367943040001</v>
      </c>
      <c r="H144" s="221">
        <f t="shared" si="31"/>
        <v>37923.948981331203</v>
      </c>
    </row>
    <row r="145" spans="1:8" ht="18.75" x14ac:dyDescent="0.2">
      <c r="A145" s="47" t="s">
        <v>158</v>
      </c>
      <c r="B145" s="44" t="s">
        <v>12</v>
      </c>
      <c r="C145" s="221" t="e">
        <f t="shared" ref="C145" si="44">B145*103%</f>
        <v>#VALUE!</v>
      </c>
      <c r="D145" s="221">
        <v>29032.67</v>
      </c>
      <c r="E145" s="221">
        <f t="shared" ref="E145" si="45">D145*103%</f>
        <v>29903.650099999999</v>
      </c>
      <c r="F145" s="221">
        <f t="shared" si="37"/>
        <v>30501.723102</v>
      </c>
      <c r="G145" s="221">
        <f t="shared" si="31"/>
        <v>31416.774795060002</v>
      </c>
      <c r="H145" s="221">
        <f t="shared" si="31"/>
        <v>32359.278038911802</v>
      </c>
    </row>
    <row r="146" spans="1:8" ht="37.5" x14ac:dyDescent="0.3">
      <c r="A146" s="65" t="s">
        <v>43</v>
      </c>
      <c r="B146" s="44" t="s">
        <v>12</v>
      </c>
      <c r="C146" s="247">
        <v>47689.33</v>
      </c>
      <c r="D146" s="221">
        <v>48633.07</v>
      </c>
      <c r="E146" s="221">
        <f t="shared" ref="E146" si="46">D146*103%</f>
        <v>50092.062100000003</v>
      </c>
      <c r="F146" s="221">
        <f t="shared" si="37"/>
        <v>51093.903342000005</v>
      </c>
      <c r="G146" s="221">
        <f t="shared" si="31"/>
        <v>52626.720442260004</v>
      </c>
      <c r="H146" s="221">
        <f t="shared" si="31"/>
        <v>54205.522055527807</v>
      </c>
    </row>
    <row r="147" spans="1:8" ht="18.75" x14ac:dyDescent="0.3">
      <c r="A147" s="74" t="s">
        <v>47</v>
      </c>
      <c r="B147" s="44" t="s">
        <v>12</v>
      </c>
      <c r="C147" s="247">
        <v>39088.47</v>
      </c>
      <c r="D147" s="221">
        <v>40102.769999999997</v>
      </c>
      <c r="E147" s="221">
        <f t="shared" ref="E147" si="47">D147*103%</f>
        <v>41305.8531</v>
      </c>
      <c r="F147" s="221">
        <f t="shared" si="37"/>
        <v>42131.970161999998</v>
      </c>
      <c r="G147" s="221">
        <f t="shared" si="31"/>
        <v>43395.929266859996</v>
      </c>
      <c r="H147" s="221">
        <f t="shared" si="31"/>
        <v>44697.807144865794</v>
      </c>
    </row>
    <row r="148" spans="1:8" ht="18.75" x14ac:dyDescent="0.3">
      <c r="A148" s="66" t="s">
        <v>48</v>
      </c>
      <c r="B148" s="44" t="s">
        <v>12</v>
      </c>
      <c r="C148" s="247">
        <v>38771.25</v>
      </c>
      <c r="D148" s="221">
        <v>39082.629999999997</v>
      </c>
      <c r="E148" s="221">
        <f t="shared" ref="E148" si="48">D148*103%</f>
        <v>40255.108899999999</v>
      </c>
      <c r="F148" s="221">
        <f t="shared" si="37"/>
        <v>41060.211078</v>
      </c>
      <c r="G148" s="221">
        <f t="shared" si="31"/>
        <v>42292.017410339999</v>
      </c>
      <c r="H148" s="221">
        <f t="shared" si="31"/>
        <v>43560.777932650199</v>
      </c>
    </row>
    <row r="149" spans="1:8" ht="18.75" x14ac:dyDescent="0.3">
      <c r="A149" s="66" t="s">
        <v>50</v>
      </c>
      <c r="B149" s="44" t="s">
        <v>12</v>
      </c>
      <c r="C149" s="247">
        <v>27895.61</v>
      </c>
      <c r="D149" s="221">
        <v>28102.3</v>
      </c>
      <c r="E149" s="221">
        <f t="shared" ref="E149" si="49">D149*103%</f>
        <v>28945.368999999999</v>
      </c>
      <c r="F149" s="221">
        <f t="shared" si="37"/>
        <v>29524.276379999999</v>
      </c>
      <c r="G149" s="221">
        <f t="shared" si="31"/>
        <v>30410.004671400002</v>
      </c>
      <c r="H149" s="221">
        <f t="shared" si="31"/>
        <v>31322.304811542002</v>
      </c>
    </row>
    <row r="150" spans="1:8" ht="58.9" customHeight="1" x14ac:dyDescent="0.3">
      <c r="A150" s="8" t="s">
        <v>186</v>
      </c>
      <c r="B150" s="44" t="s">
        <v>12</v>
      </c>
      <c r="C150" s="221">
        <v>43339.23</v>
      </c>
      <c r="D150" s="221">
        <v>44871.51</v>
      </c>
      <c r="E150" s="221">
        <f t="shared" ref="E150" si="50">D150*103%</f>
        <v>46217.655300000006</v>
      </c>
      <c r="F150" s="221">
        <f t="shared" si="37"/>
        <v>47142.008406000008</v>
      </c>
      <c r="G150" s="221">
        <f t="shared" si="31"/>
        <v>48556.268658180008</v>
      </c>
      <c r="H150" s="221">
        <f t="shared" si="31"/>
        <v>50012.956717925408</v>
      </c>
    </row>
    <row r="151" spans="1:8" ht="18.75" x14ac:dyDescent="0.3">
      <c r="A151" s="9" t="s">
        <v>97</v>
      </c>
      <c r="B151" s="44"/>
      <c r="C151" s="221"/>
      <c r="D151" s="221" t="s">
        <v>248</v>
      </c>
      <c r="E151" s="221" t="str">
        <f t="shared" ref="E151" si="51">D151</f>
        <v xml:space="preserve"> </v>
      </c>
      <c r="F151" s="221" t="str">
        <f t="shared" si="21"/>
        <v xml:space="preserve"> </v>
      </c>
      <c r="G151" s="221"/>
      <c r="H151" s="221"/>
    </row>
    <row r="152" spans="1:8" ht="37.5" x14ac:dyDescent="0.2">
      <c r="A152" s="67" t="s">
        <v>172</v>
      </c>
      <c r="B152" s="44" t="s">
        <v>12</v>
      </c>
      <c r="C152" s="221">
        <v>44054.1</v>
      </c>
      <c r="D152" s="221">
        <v>45123.11</v>
      </c>
      <c r="E152" s="221">
        <f t="shared" ref="E152" si="52">D152*103%</f>
        <v>46476.8033</v>
      </c>
      <c r="F152" s="221">
        <f t="shared" ref="F152:F153" si="53">E152*102%</f>
        <v>47406.339366</v>
      </c>
      <c r="G152" s="221">
        <f t="shared" ref="G152:H153" si="54">F152*103%</f>
        <v>48828.529546980004</v>
      </c>
      <c r="H152" s="221">
        <f t="shared" si="31"/>
        <v>50293.385433389405</v>
      </c>
    </row>
    <row r="153" spans="1:8" ht="18.75" x14ac:dyDescent="0.3">
      <c r="A153" s="68" t="s">
        <v>159</v>
      </c>
      <c r="B153" s="44" t="s">
        <v>12</v>
      </c>
      <c r="C153" s="221">
        <v>37554.019999999997</v>
      </c>
      <c r="D153" s="221">
        <v>38652.699999999997</v>
      </c>
      <c r="E153" s="221">
        <f t="shared" ref="E153" si="55">D153*103%</f>
        <v>39812.280999999995</v>
      </c>
      <c r="F153" s="221">
        <f t="shared" si="53"/>
        <v>40608.526619999997</v>
      </c>
      <c r="G153" s="221">
        <f t="shared" si="54"/>
        <v>41826.7824186</v>
      </c>
      <c r="H153" s="221">
        <f t="shared" si="54"/>
        <v>43081.585891158</v>
      </c>
    </row>
    <row r="154" spans="1:8" ht="18.75" x14ac:dyDescent="0.3">
      <c r="A154" s="75" t="s">
        <v>84</v>
      </c>
      <c r="B154" s="44" t="s">
        <v>12</v>
      </c>
      <c r="C154" s="221" t="s">
        <v>248</v>
      </c>
      <c r="D154" s="221" t="s">
        <v>248</v>
      </c>
      <c r="E154" s="221" t="s">
        <v>248</v>
      </c>
      <c r="F154" s="221" t="str">
        <f t="shared" si="21"/>
        <v xml:space="preserve"> </v>
      </c>
      <c r="G154" s="221" t="s">
        <v>248</v>
      </c>
      <c r="H154" s="221"/>
    </row>
    <row r="155" spans="1:8" ht="60" customHeight="1" x14ac:dyDescent="0.2">
      <c r="A155" s="14" t="s">
        <v>70</v>
      </c>
      <c r="B155" s="44" t="s">
        <v>12</v>
      </c>
      <c r="C155" s="221">
        <v>23596.35</v>
      </c>
      <c r="D155" s="221">
        <f>C155*103%</f>
        <v>24304.2405</v>
      </c>
      <c r="E155" s="221">
        <f t="shared" ref="E155:H155" si="56">D155*103%</f>
        <v>25033.367715</v>
      </c>
      <c r="F155" s="221">
        <f t="shared" si="56"/>
        <v>25784.36874645</v>
      </c>
      <c r="G155" s="249">
        <f t="shared" si="56"/>
        <v>26557.8998088435</v>
      </c>
      <c r="H155" s="221">
        <f t="shared" si="56"/>
        <v>27354.636803108806</v>
      </c>
    </row>
    <row r="156" spans="1:8" ht="42.75" customHeight="1" x14ac:dyDescent="0.2">
      <c r="A156" s="76" t="s">
        <v>74</v>
      </c>
      <c r="B156" s="44" t="s">
        <v>9</v>
      </c>
      <c r="C156" s="245">
        <f>C132*C93*12/1000</f>
        <v>3654.4439912400003</v>
      </c>
      <c r="D156" s="245">
        <f t="shared" ref="D156:H156" si="57">D132*D93*12/1000</f>
        <v>3740.7708180000004</v>
      </c>
      <c r="E156" s="245">
        <f t="shared" si="57"/>
        <v>3838.122981</v>
      </c>
      <c r="F156" s="245">
        <f t="shared" si="57"/>
        <v>3925.7318764728006</v>
      </c>
      <c r="G156" s="245">
        <f t="shared" si="57"/>
        <v>4053.8449602894912</v>
      </c>
      <c r="H156" s="245">
        <f t="shared" si="57"/>
        <v>4161.0015606029756</v>
      </c>
    </row>
    <row r="157" spans="1:8" ht="18.75" x14ac:dyDescent="0.2">
      <c r="A157" s="15" t="s">
        <v>26</v>
      </c>
      <c r="B157" s="44" t="s">
        <v>248</v>
      </c>
      <c r="C157" s="221"/>
      <c r="D157" s="221"/>
      <c r="E157" s="221" t="s">
        <v>248</v>
      </c>
      <c r="F157" s="221" t="s">
        <v>248</v>
      </c>
      <c r="G157" s="221"/>
      <c r="H157" s="221"/>
    </row>
    <row r="158" spans="1:8" ht="37.5" x14ac:dyDescent="0.2">
      <c r="A158" s="15" t="s">
        <v>75</v>
      </c>
      <c r="B158" s="44" t="s">
        <v>9</v>
      </c>
      <c r="C158" s="221">
        <f>C155*C116*12/1000</f>
        <v>606.80373659999998</v>
      </c>
      <c r="D158" s="221">
        <f t="shared" ref="D158:H158" si="58">D155*D116*12/1000</f>
        <v>631.25792718497996</v>
      </c>
      <c r="E158" s="221">
        <f t="shared" si="58"/>
        <v>656.69762165053464</v>
      </c>
      <c r="F158" s="221">
        <f t="shared" si="58"/>
        <v>683.16253580305124</v>
      </c>
      <c r="G158" s="221">
        <f t="shared" si="58"/>
        <v>710.69398599591409</v>
      </c>
      <c r="H158" s="221">
        <f t="shared" si="58"/>
        <v>739.33495363154952</v>
      </c>
    </row>
    <row r="159" spans="1:8" ht="37.5" x14ac:dyDescent="0.2">
      <c r="A159" s="15" t="s">
        <v>79</v>
      </c>
      <c r="B159" s="44" t="s">
        <v>9</v>
      </c>
      <c r="C159" s="221">
        <f t="shared" ref="C159:H159" si="59">C119*C135*12/1000</f>
        <v>59.256086400000015</v>
      </c>
      <c r="D159" s="221">
        <f t="shared" si="59"/>
        <v>59.922990000000006</v>
      </c>
      <c r="E159" s="221">
        <f t="shared" si="59"/>
        <v>64.321934400000018</v>
      </c>
      <c r="F159" s="221">
        <f t="shared" si="59"/>
        <v>65.608373088000008</v>
      </c>
      <c r="G159" s="221">
        <f t="shared" si="59"/>
        <v>69.067285110360032</v>
      </c>
      <c r="H159" s="221">
        <f t="shared" si="59"/>
        <v>71.90699399097663</v>
      </c>
    </row>
    <row r="160" spans="1:8" ht="37.5" x14ac:dyDescent="0.2">
      <c r="A160" s="15" t="s">
        <v>83</v>
      </c>
      <c r="B160" s="44" t="s">
        <v>9</v>
      </c>
      <c r="C160" s="221">
        <f t="shared" ref="C160:H160" si="60">C150*C111*12/1000</f>
        <v>540.35351964000006</v>
      </c>
      <c r="D160" s="221">
        <f t="shared" si="60"/>
        <v>581.5347696</v>
      </c>
      <c r="E160" s="221">
        <f t="shared" si="60"/>
        <v>598.98081268800001</v>
      </c>
      <c r="F160" s="221">
        <f t="shared" si="60"/>
        <v>610.96042894176026</v>
      </c>
      <c r="G160" s="221">
        <f t="shared" si="60"/>
        <v>629.28924181001298</v>
      </c>
      <c r="H160" s="221">
        <f t="shared" si="60"/>
        <v>648.16791906431331</v>
      </c>
    </row>
    <row r="161" spans="1:8" ht="19.5" x14ac:dyDescent="0.2">
      <c r="A161" s="76" t="s">
        <v>27</v>
      </c>
      <c r="B161" s="44" t="s">
        <v>9</v>
      </c>
      <c r="C161" s="221">
        <v>6.83</v>
      </c>
      <c r="D161" s="221">
        <v>7.02</v>
      </c>
      <c r="E161" s="221">
        <v>7.61</v>
      </c>
      <c r="F161" s="221">
        <f t="shared" ref="F161:F162" si="61">E161</f>
        <v>7.61</v>
      </c>
      <c r="G161" s="221">
        <v>7.82</v>
      </c>
      <c r="H161" s="221">
        <v>7.91</v>
      </c>
    </row>
    <row r="162" spans="1:8" ht="19.5" x14ac:dyDescent="0.2">
      <c r="A162" s="76" t="s">
        <v>4</v>
      </c>
      <c r="B162" s="44" t="s">
        <v>9</v>
      </c>
      <c r="C162" s="250">
        <v>4.4000000000000004</v>
      </c>
      <c r="D162" s="250">
        <v>4.6100000000000003</v>
      </c>
      <c r="E162" s="250">
        <v>4.82</v>
      </c>
      <c r="F162" s="250">
        <f t="shared" si="61"/>
        <v>4.82</v>
      </c>
      <c r="G162" s="250">
        <v>4.93</v>
      </c>
      <c r="H162" s="221">
        <v>5.01</v>
      </c>
    </row>
    <row r="163" spans="1:8" ht="39" x14ac:dyDescent="0.2">
      <c r="A163" s="77" t="s">
        <v>94</v>
      </c>
      <c r="B163" s="49" t="s">
        <v>9</v>
      </c>
      <c r="C163" s="250">
        <f t="shared" ref="C163:H163" si="62">C156+C161+C162</f>
        <v>3665.6739912400003</v>
      </c>
      <c r="D163" s="250">
        <f t="shared" si="62"/>
        <v>3752.4008180000005</v>
      </c>
      <c r="E163" s="250">
        <f t="shared" si="62"/>
        <v>3850.5529810000003</v>
      </c>
      <c r="F163" s="250">
        <f t="shared" si="62"/>
        <v>3938.1618764728009</v>
      </c>
      <c r="G163" s="250">
        <f t="shared" si="62"/>
        <v>4066.5949602894912</v>
      </c>
      <c r="H163" s="250">
        <f t="shared" si="62"/>
        <v>4173.9215606029757</v>
      </c>
    </row>
  </sheetData>
  <mergeCells count="12">
    <mergeCell ref="A7:H7"/>
    <mergeCell ref="A25:H25"/>
    <mergeCell ref="A91:H91"/>
    <mergeCell ref="G1:H1"/>
    <mergeCell ref="D5:D6"/>
    <mergeCell ref="C5:C6"/>
    <mergeCell ref="E5:E6"/>
    <mergeCell ref="A3:H3"/>
    <mergeCell ref="F5:H5"/>
    <mergeCell ref="A5:A6"/>
    <mergeCell ref="B5:B6"/>
    <mergeCell ref="A1:F1"/>
  </mergeCells>
  <phoneticPr fontId="5" type="noConversion"/>
  <printOptions horizontalCentered="1"/>
  <pageMargins left="0.39370078740157483" right="0.39370078740157483" top="0.19685039370078741" bottom="0.19685039370078741" header="0" footer="0"/>
  <pageSetup paperSize="9" scale="75" fitToHeight="0" orientation="landscape" r:id="rId1"/>
  <headerFooter alignWithMargins="0"/>
  <rowBreaks count="5" manualBreakCount="5">
    <brk id="22" max="8" man="1"/>
    <brk id="41" max="8" man="1"/>
    <brk id="66" max="8" man="1"/>
    <brk id="90" max="7" man="1"/>
    <brk id="11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H78"/>
  <sheetViews>
    <sheetView view="pageBreakPreview" topLeftCell="A70" zoomScale="75" zoomScaleNormal="75" workbookViewId="0">
      <selection activeCell="B45" sqref="B45"/>
    </sheetView>
  </sheetViews>
  <sheetFormatPr defaultRowHeight="18.75" x14ac:dyDescent="0.3"/>
  <cols>
    <col min="1" max="1" width="34.5703125" style="4" customWidth="1"/>
    <col min="2" max="2" width="20.140625" style="4" customWidth="1"/>
    <col min="3" max="3" width="14.140625" style="4" customWidth="1"/>
    <col min="4" max="4" width="11" style="4" customWidth="1"/>
    <col min="5" max="5" width="10.28515625" style="4" customWidth="1"/>
    <col min="6" max="6" width="10.7109375" style="4" customWidth="1"/>
    <col min="7" max="8" width="9.7109375" style="4" customWidth="1"/>
    <col min="9" max="10" width="9.140625" style="4" customWidth="1"/>
    <col min="11" max="11" width="10.28515625" style="4" customWidth="1"/>
    <col min="12" max="12" width="9" style="4" customWidth="1"/>
    <col min="13" max="14" width="9.28515625" style="4" customWidth="1"/>
    <col min="15" max="21" width="9.7109375" style="4" customWidth="1"/>
    <col min="22" max="23" width="12" style="4" bestFit="1" customWidth="1"/>
    <col min="24" max="26" width="9.7109375" style="4" customWidth="1"/>
    <col min="27" max="27" width="9.140625" style="4"/>
    <col min="28" max="28" width="10" style="4" bestFit="1" customWidth="1"/>
    <col min="29" max="16384" width="9.140625" style="4"/>
  </cols>
  <sheetData>
    <row r="1" spans="1:34" ht="33.75" customHeight="1" x14ac:dyDescent="0.3">
      <c r="AB1" s="280" t="s">
        <v>60</v>
      </c>
      <c r="AC1" s="280"/>
      <c r="AD1" s="280"/>
      <c r="AE1" s="280"/>
      <c r="AF1" s="280"/>
    </row>
    <row r="3" spans="1:34" x14ac:dyDescent="0.3">
      <c r="A3" s="80"/>
      <c r="B3" s="290" t="s">
        <v>100</v>
      </c>
      <c r="C3" s="283" t="s">
        <v>56</v>
      </c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5"/>
      <c r="O3" s="289" t="s">
        <v>57</v>
      </c>
      <c r="P3" s="289"/>
      <c r="Q3" s="289"/>
      <c r="R3" s="289"/>
      <c r="S3" s="289"/>
      <c r="T3" s="289"/>
      <c r="U3" s="289"/>
      <c r="V3" s="289"/>
      <c r="W3" s="289"/>
      <c r="X3" s="289"/>
      <c r="Y3" s="289"/>
      <c r="Z3" s="289"/>
      <c r="AA3" s="289"/>
      <c r="AB3" s="289"/>
      <c r="AC3" s="289"/>
      <c r="AD3" s="289"/>
      <c r="AE3" s="289"/>
      <c r="AF3" s="289"/>
      <c r="AG3" s="81"/>
      <c r="AH3" s="81"/>
    </row>
    <row r="4" spans="1:34" ht="58.5" customHeight="1" x14ac:dyDescent="0.3">
      <c r="A4" s="82"/>
      <c r="B4" s="290"/>
      <c r="C4" s="286" t="s">
        <v>1</v>
      </c>
      <c r="D4" s="287"/>
      <c r="E4" s="287"/>
      <c r="F4" s="287"/>
      <c r="G4" s="287"/>
      <c r="H4" s="288"/>
      <c r="I4" s="286" t="s">
        <v>67</v>
      </c>
      <c r="J4" s="287"/>
      <c r="K4" s="287"/>
      <c r="L4" s="287"/>
      <c r="M4" s="287"/>
      <c r="N4" s="288"/>
      <c r="O4" s="286" t="s">
        <v>0</v>
      </c>
      <c r="P4" s="287"/>
      <c r="Q4" s="287"/>
      <c r="R4" s="287"/>
      <c r="S4" s="287"/>
      <c r="T4" s="288"/>
      <c r="U4" s="286" t="s">
        <v>69</v>
      </c>
      <c r="V4" s="287"/>
      <c r="W4" s="287"/>
      <c r="X4" s="287"/>
      <c r="Y4" s="287"/>
      <c r="Z4" s="288"/>
      <c r="AA4" s="286" t="s">
        <v>58</v>
      </c>
      <c r="AB4" s="287"/>
      <c r="AC4" s="287"/>
      <c r="AD4" s="287"/>
      <c r="AE4" s="287"/>
      <c r="AF4" s="288"/>
      <c r="AG4" s="81"/>
    </row>
    <row r="5" spans="1:34" ht="15.75" customHeight="1" x14ac:dyDescent="0.3">
      <c r="A5" s="82"/>
      <c r="B5" s="290"/>
      <c r="C5" s="281" t="s">
        <v>190</v>
      </c>
      <c r="D5" s="281" t="s">
        <v>193</v>
      </c>
      <c r="E5" s="281" t="s">
        <v>194</v>
      </c>
      <c r="F5" s="286" t="s">
        <v>195</v>
      </c>
      <c r="G5" s="287"/>
      <c r="H5" s="288"/>
      <c r="I5" s="281" t="s">
        <v>190</v>
      </c>
      <c r="J5" s="281" t="s">
        <v>193</v>
      </c>
      <c r="K5" s="281" t="s">
        <v>194</v>
      </c>
      <c r="L5" s="286" t="s">
        <v>195</v>
      </c>
      <c r="M5" s="287"/>
      <c r="N5" s="288"/>
      <c r="O5" s="281" t="s">
        <v>190</v>
      </c>
      <c r="P5" s="281" t="s">
        <v>193</v>
      </c>
      <c r="Q5" s="281" t="s">
        <v>194</v>
      </c>
      <c r="R5" s="286" t="s">
        <v>195</v>
      </c>
      <c r="S5" s="287"/>
      <c r="T5" s="288"/>
      <c r="U5" s="281" t="s">
        <v>190</v>
      </c>
      <c r="V5" s="281" t="s">
        <v>193</v>
      </c>
      <c r="W5" s="281" t="s">
        <v>194</v>
      </c>
      <c r="X5" s="286" t="s">
        <v>195</v>
      </c>
      <c r="Y5" s="287"/>
      <c r="Z5" s="288"/>
      <c r="AA5" s="281" t="s">
        <v>190</v>
      </c>
      <c r="AB5" s="281" t="s">
        <v>193</v>
      </c>
      <c r="AC5" s="281" t="s">
        <v>194</v>
      </c>
      <c r="AD5" s="286" t="s">
        <v>195</v>
      </c>
      <c r="AE5" s="287"/>
      <c r="AF5" s="288"/>
      <c r="AG5" s="81"/>
      <c r="AH5" s="81"/>
    </row>
    <row r="6" spans="1:34" x14ac:dyDescent="0.3">
      <c r="A6" s="83"/>
      <c r="B6" s="290"/>
      <c r="C6" s="282"/>
      <c r="D6" s="282"/>
      <c r="E6" s="282"/>
      <c r="F6" s="34" t="s">
        <v>185</v>
      </c>
      <c r="G6" s="34" t="s">
        <v>191</v>
      </c>
      <c r="H6" s="34" t="s">
        <v>196</v>
      </c>
      <c r="I6" s="282"/>
      <c r="J6" s="282"/>
      <c r="K6" s="282"/>
      <c r="L6" s="34" t="s">
        <v>185</v>
      </c>
      <c r="M6" s="34" t="s">
        <v>191</v>
      </c>
      <c r="N6" s="34" t="s">
        <v>196</v>
      </c>
      <c r="O6" s="282"/>
      <c r="P6" s="282"/>
      <c r="Q6" s="282"/>
      <c r="R6" s="34" t="s">
        <v>185</v>
      </c>
      <c r="S6" s="34" t="s">
        <v>191</v>
      </c>
      <c r="T6" s="34" t="s">
        <v>196</v>
      </c>
      <c r="U6" s="282"/>
      <c r="V6" s="282"/>
      <c r="W6" s="282"/>
      <c r="X6" s="34" t="s">
        <v>185</v>
      </c>
      <c r="Y6" s="34" t="s">
        <v>191</v>
      </c>
      <c r="Z6" s="34" t="s">
        <v>196</v>
      </c>
      <c r="AA6" s="282"/>
      <c r="AB6" s="282"/>
      <c r="AC6" s="282"/>
      <c r="AD6" s="34" t="s">
        <v>185</v>
      </c>
      <c r="AE6" s="34" t="s">
        <v>191</v>
      </c>
      <c r="AF6" s="34" t="s">
        <v>196</v>
      </c>
      <c r="AG6" s="81"/>
      <c r="AH6" s="81"/>
    </row>
    <row r="7" spans="1:34" ht="105.75" customHeight="1" x14ac:dyDescent="0.3">
      <c r="A7" s="27" t="s">
        <v>139</v>
      </c>
      <c r="B7" s="84"/>
      <c r="C7" s="210">
        <f>C8+C25</f>
        <v>897.62999999999988</v>
      </c>
      <c r="D7" s="211">
        <f t="shared" ref="D7:AF7" si="0">D8+D25</f>
        <v>949.53971000000001</v>
      </c>
      <c r="E7" s="211">
        <f t="shared" si="0"/>
        <v>350.495</v>
      </c>
      <c r="F7" s="212">
        <f t="shared" si="0"/>
        <v>353.40300000000002</v>
      </c>
      <c r="G7" s="212">
        <f t="shared" si="0"/>
        <v>359.97833000000003</v>
      </c>
      <c r="H7" s="212">
        <f t="shared" si="0"/>
        <v>370.77767990000001</v>
      </c>
      <c r="I7" s="211">
        <f t="shared" si="0"/>
        <v>116.657</v>
      </c>
      <c r="J7" s="211">
        <f t="shared" si="0"/>
        <v>121.18501999999999</v>
      </c>
      <c r="K7" s="211">
        <f t="shared" si="0"/>
        <v>29.587000000000003</v>
      </c>
      <c r="L7" s="212">
        <f t="shared" si="0"/>
        <v>32.507000000000005</v>
      </c>
      <c r="M7" s="212">
        <f t="shared" si="0"/>
        <v>34.85445</v>
      </c>
      <c r="N7" s="212">
        <f t="shared" si="0"/>
        <v>35.900083500000001</v>
      </c>
      <c r="O7" s="211">
        <f t="shared" si="0"/>
        <v>233</v>
      </c>
      <c r="P7" s="211">
        <f t="shared" si="0"/>
        <v>239</v>
      </c>
      <c r="Q7" s="211">
        <f t="shared" si="0"/>
        <v>159</v>
      </c>
      <c r="R7" s="212">
        <f t="shared" si="0"/>
        <v>159</v>
      </c>
      <c r="S7" s="212">
        <f t="shared" si="0"/>
        <v>159</v>
      </c>
      <c r="T7" s="212">
        <f t="shared" si="0"/>
        <v>159</v>
      </c>
      <c r="U7" s="211">
        <f t="shared" ref="D7:AF8" si="1">U9+U10+U11+U12+U13+U14+U15+U16+U17+U18+U19</f>
        <v>257346.72096908939</v>
      </c>
      <c r="V7" s="211">
        <f t="shared" si="1"/>
        <v>236426.42781195414</v>
      </c>
      <c r="W7" s="211">
        <f t="shared" si="1"/>
        <v>178207.379718235</v>
      </c>
      <c r="X7" s="212">
        <f t="shared" si="1"/>
        <v>193549.93354598619</v>
      </c>
      <c r="Y7" s="212">
        <f t="shared" si="1"/>
        <v>214572.55116959065</v>
      </c>
      <c r="Z7" s="212">
        <f t="shared" si="1"/>
        <v>221009.72770467837</v>
      </c>
      <c r="AA7" s="213">
        <f t="shared" si="0"/>
        <v>61.960999999999999</v>
      </c>
      <c r="AB7" s="213">
        <f t="shared" si="0"/>
        <v>65.100179999999995</v>
      </c>
      <c r="AC7" s="213">
        <f t="shared" si="0"/>
        <v>41.244</v>
      </c>
      <c r="AD7" s="213">
        <f t="shared" si="0"/>
        <v>43.063999999999993</v>
      </c>
      <c r="AE7" s="213">
        <f t="shared" si="0"/>
        <v>46.567999999999998</v>
      </c>
      <c r="AF7" s="213">
        <f t="shared" si="0"/>
        <v>47.965040000000002</v>
      </c>
      <c r="AG7" s="81"/>
      <c r="AH7" s="81"/>
    </row>
    <row r="8" spans="1:34" ht="99.75" customHeight="1" x14ac:dyDescent="0.3">
      <c r="A8" s="85" t="s">
        <v>140</v>
      </c>
      <c r="B8" s="86"/>
      <c r="C8" s="180">
        <f>C10+C11+C12+C13+C14+C15+C16+C17+C18+C19+C20</f>
        <v>895.87299999999993</v>
      </c>
      <c r="D8" s="181">
        <f t="shared" si="1"/>
        <v>947.73</v>
      </c>
      <c r="E8" s="181">
        <f t="shared" si="1"/>
        <v>348.59000000000003</v>
      </c>
      <c r="F8" s="181">
        <f t="shared" si="1"/>
        <v>351.392</v>
      </c>
      <c r="G8" s="181">
        <f t="shared" si="1"/>
        <v>357.90700000000004</v>
      </c>
      <c r="H8" s="181">
        <f t="shared" si="1"/>
        <v>368.64420999999999</v>
      </c>
      <c r="I8" s="181">
        <f t="shared" si="1"/>
        <v>116.523</v>
      </c>
      <c r="J8" s="181">
        <f t="shared" si="1"/>
        <v>121.047</v>
      </c>
      <c r="K8" s="181">
        <f t="shared" si="1"/>
        <v>29.447000000000003</v>
      </c>
      <c r="L8" s="181">
        <f t="shared" si="1"/>
        <v>32.392000000000003</v>
      </c>
      <c r="M8" s="181">
        <f t="shared" si="1"/>
        <v>34.735999999999997</v>
      </c>
      <c r="N8" s="181">
        <f t="shared" si="1"/>
        <v>35.778080000000003</v>
      </c>
      <c r="O8" s="182">
        <f t="shared" si="1"/>
        <v>198</v>
      </c>
      <c r="P8" s="182">
        <f t="shared" si="1"/>
        <v>204</v>
      </c>
      <c r="Q8" s="182">
        <f t="shared" si="1"/>
        <v>124</v>
      </c>
      <c r="R8" s="182">
        <f t="shared" si="1"/>
        <v>124</v>
      </c>
      <c r="S8" s="182">
        <f t="shared" si="1"/>
        <v>124</v>
      </c>
      <c r="T8" s="181">
        <f t="shared" si="1"/>
        <v>124</v>
      </c>
      <c r="U8" s="181">
        <f t="shared" ref="U8" si="2">AA8/O8/12*1000000</f>
        <v>20772.306397306398</v>
      </c>
      <c r="V8" s="181">
        <f t="shared" ref="V8" si="3">AB8/P8/12*1000000</f>
        <v>21289.215686274511</v>
      </c>
      <c r="W8" s="181">
        <f t="shared" ref="W8" si="4">AC8/Q8/12*1000000</f>
        <v>18677.419354838712</v>
      </c>
      <c r="X8" s="181">
        <f t="shared" ref="X8" si="5">AD8/R8/12*1000000</f>
        <v>19616.935483870962</v>
      </c>
      <c r="Y8" s="181">
        <f t="shared" ref="Y8" si="6">AE8/S8/12*1000000</f>
        <v>21533.602150537634</v>
      </c>
      <c r="Z8" s="181">
        <f>AF8/T8/12*1000000</f>
        <v>22179.610215053766</v>
      </c>
      <c r="AA8" s="180">
        <f t="shared" si="1"/>
        <v>49.354999999999997</v>
      </c>
      <c r="AB8" s="180">
        <f t="shared" si="1"/>
        <v>52.116</v>
      </c>
      <c r="AC8" s="180">
        <f t="shared" si="1"/>
        <v>27.792000000000002</v>
      </c>
      <c r="AD8" s="180">
        <f t="shared" si="1"/>
        <v>29.189999999999994</v>
      </c>
      <c r="AE8" s="180">
        <f t="shared" si="1"/>
        <v>32.041999999999994</v>
      </c>
      <c r="AF8" s="180">
        <f t="shared" si="1"/>
        <v>33.003260000000004</v>
      </c>
      <c r="AG8" s="81"/>
      <c r="AH8" s="81"/>
    </row>
    <row r="9" spans="1:34" x14ac:dyDescent="0.3">
      <c r="A9" s="89" t="s">
        <v>141</v>
      </c>
      <c r="B9" s="89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8"/>
      <c r="P9" s="88"/>
      <c r="Q9" s="88"/>
      <c r="R9" s="88"/>
      <c r="S9" s="88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87"/>
      <c r="AG9" s="81"/>
      <c r="AH9" s="81"/>
    </row>
    <row r="10" spans="1:34" x14ac:dyDescent="0.3">
      <c r="A10" s="162" t="s">
        <v>207</v>
      </c>
      <c r="B10" s="163" t="s">
        <v>218</v>
      </c>
      <c r="C10" s="164">
        <v>42.8</v>
      </c>
      <c r="D10" s="164">
        <v>43</v>
      </c>
      <c r="E10" s="164">
        <v>45</v>
      </c>
      <c r="F10" s="164">
        <v>46</v>
      </c>
      <c r="G10" s="164">
        <v>47</v>
      </c>
      <c r="H10" s="164">
        <f t="shared" ref="H10:H20" si="7">G10*103%</f>
        <v>48.410000000000004</v>
      </c>
      <c r="I10" s="164">
        <v>3.9020000000000001</v>
      </c>
      <c r="J10" s="164">
        <v>4</v>
      </c>
      <c r="K10" s="164">
        <v>4.0999999999999996</v>
      </c>
      <c r="L10" s="164">
        <v>4.3</v>
      </c>
      <c r="M10" s="164">
        <v>4.7</v>
      </c>
      <c r="N10" s="164">
        <f t="shared" ref="N10:N20" si="8">M10*103%</f>
        <v>4.8410000000000002</v>
      </c>
      <c r="O10" s="183">
        <v>76</v>
      </c>
      <c r="P10" s="164">
        <v>76</v>
      </c>
      <c r="Q10" s="164">
        <v>76</v>
      </c>
      <c r="R10" s="164">
        <v>76</v>
      </c>
      <c r="S10" s="164">
        <v>76</v>
      </c>
      <c r="T10" s="164">
        <v>76</v>
      </c>
      <c r="U10" s="87">
        <f t="shared" ref="U10:Z20" si="9">AA10/O10/12*1000000</f>
        <v>14144.736842105263</v>
      </c>
      <c r="V10" s="87">
        <f t="shared" si="9"/>
        <v>14254.385964912282</v>
      </c>
      <c r="W10" s="87">
        <f t="shared" si="9"/>
        <v>15350.877192982456</v>
      </c>
      <c r="X10" s="87">
        <f t="shared" si="9"/>
        <v>16008.771929824559</v>
      </c>
      <c r="Y10" s="87">
        <f t="shared" si="9"/>
        <v>17214.912280701756</v>
      </c>
      <c r="Z10" s="87">
        <f>AF10/T10/12*1000000</f>
        <v>17731.359649122805</v>
      </c>
      <c r="AA10" s="87">
        <v>12.9</v>
      </c>
      <c r="AB10" s="87">
        <v>13</v>
      </c>
      <c r="AC10" s="87">
        <v>14</v>
      </c>
      <c r="AD10" s="87">
        <v>14.6</v>
      </c>
      <c r="AE10" s="87">
        <v>15.7</v>
      </c>
      <c r="AF10" s="87">
        <f>AE10*103%</f>
        <v>16.170999999999999</v>
      </c>
      <c r="AG10" s="81"/>
      <c r="AH10" s="81"/>
    </row>
    <row r="11" spans="1:34" x14ac:dyDescent="0.3">
      <c r="A11" s="162" t="s">
        <v>208</v>
      </c>
      <c r="B11" s="163" t="s">
        <v>219</v>
      </c>
      <c r="C11" s="164">
        <v>50</v>
      </c>
      <c r="D11" s="164">
        <v>80</v>
      </c>
      <c r="E11" s="164">
        <v>0</v>
      </c>
      <c r="F11" s="164">
        <v>0</v>
      </c>
      <c r="G11" s="164">
        <v>0</v>
      </c>
      <c r="H11" s="164">
        <v>0</v>
      </c>
      <c r="I11" s="164">
        <v>2.5000000000000001E-2</v>
      </c>
      <c r="J11" s="164">
        <v>0.03</v>
      </c>
      <c r="K11" s="164">
        <v>0</v>
      </c>
      <c r="L11" s="164">
        <v>0</v>
      </c>
      <c r="M11" s="164">
        <v>0</v>
      </c>
      <c r="N11" s="164">
        <f t="shared" si="8"/>
        <v>0</v>
      </c>
      <c r="O11" s="183">
        <v>2</v>
      </c>
      <c r="P11" s="164">
        <v>5</v>
      </c>
      <c r="Q11" s="164">
        <v>0</v>
      </c>
      <c r="R11" s="164">
        <v>0</v>
      </c>
      <c r="S11" s="164">
        <v>0</v>
      </c>
      <c r="T11" s="164">
        <v>0</v>
      </c>
      <c r="U11" s="87">
        <f t="shared" si="9"/>
        <v>62500</v>
      </c>
      <c r="V11" s="87">
        <f t="shared" si="9"/>
        <v>41666.666666666664</v>
      </c>
      <c r="W11" s="164">
        <v>0</v>
      </c>
      <c r="X11" s="164">
        <v>0</v>
      </c>
      <c r="Y11" s="164">
        <v>0</v>
      </c>
      <c r="Z11" s="164">
        <v>0</v>
      </c>
      <c r="AA11" s="87">
        <v>1.5</v>
      </c>
      <c r="AB11" s="87">
        <v>2.5</v>
      </c>
      <c r="AC11" s="164">
        <v>0</v>
      </c>
      <c r="AD11" s="164">
        <v>0</v>
      </c>
      <c r="AE11" s="164">
        <v>0</v>
      </c>
      <c r="AF11" s="164">
        <v>0</v>
      </c>
      <c r="AG11" s="81"/>
      <c r="AH11" s="81"/>
    </row>
    <row r="12" spans="1:34" ht="31.5" x14ac:dyDescent="0.3">
      <c r="A12" s="162" t="s">
        <v>209</v>
      </c>
      <c r="B12" s="163" t="s">
        <v>219</v>
      </c>
      <c r="C12" s="164">
        <v>493.83100000000002</v>
      </c>
      <c r="D12" s="164">
        <v>513.58500000000004</v>
      </c>
      <c r="E12" s="164">
        <v>0</v>
      </c>
      <c r="F12" s="164">
        <v>0</v>
      </c>
      <c r="G12" s="164">
        <v>0</v>
      </c>
      <c r="H12" s="164">
        <f t="shared" si="7"/>
        <v>0</v>
      </c>
      <c r="I12" s="164">
        <v>88.165000000000006</v>
      </c>
      <c r="J12" s="164">
        <v>91.691999999999993</v>
      </c>
      <c r="K12" s="164">
        <v>0</v>
      </c>
      <c r="L12" s="164">
        <v>0</v>
      </c>
      <c r="M12" s="164">
        <v>0</v>
      </c>
      <c r="N12" s="164">
        <f t="shared" si="8"/>
        <v>0</v>
      </c>
      <c r="O12" s="183">
        <v>70</v>
      </c>
      <c r="P12" s="164">
        <v>70</v>
      </c>
      <c r="Q12" s="164">
        <v>0</v>
      </c>
      <c r="R12" s="164">
        <v>0</v>
      </c>
      <c r="S12" s="164">
        <v>0</v>
      </c>
      <c r="T12" s="164">
        <v>0</v>
      </c>
      <c r="U12" s="87">
        <f t="shared" si="9"/>
        <v>26313.095238095244</v>
      </c>
      <c r="V12" s="87">
        <f t="shared" si="9"/>
        <v>27365.476190476191</v>
      </c>
      <c r="W12" s="164">
        <v>0</v>
      </c>
      <c r="X12" s="164">
        <v>0</v>
      </c>
      <c r="Y12" s="164">
        <v>0</v>
      </c>
      <c r="Z12" s="164">
        <v>0</v>
      </c>
      <c r="AA12" s="87">
        <v>22.103000000000002</v>
      </c>
      <c r="AB12" s="87">
        <v>22.986999999999998</v>
      </c>
      <c r="AC12" s="164">
        <v>0</v>
      </c>
      <c r="AD12" s="164">
        <v>0</v>
      </c>
      <c r="AE12" s="164">
        <v>0</v>
      </c>
      <c r="AF12" s="164">
        <v>0</v>
      </c>
      <c r="AG12" s="81"/>
      <c r="AH12" s="81"/>
    </row>
    <row r="13" spans="1:34" x14ac:dyDescent="0.3">
      <c r="A13" s="162" t="s">
        <v>210</v>
      </c>
      <c r="B13" s="163" t="s">
        <v>220</v>
      </c>
      <c r="C13" s="165">
        <v>68</v>
      </c>
      <c r="D13" s="165">
        <v>69</v>
      </c>
      <c r="E13" s="164">
        <v>70</v>
      </c>
      <c r="F13" s="164">
        <v>70</v>
      </c>
      <c r="G13" s="164">
        <v>71</v>
      </c>
      <c r="H13" s="164">
        <f t="shared" si="7"/>
        <v>73.13</v>
      </c>
      <c r="I13" s="164">
        <v>1.6</v>
      </c>
      <c r="J13" s="164">
        <v>1.7</v>
      </c>
      <c r="K13" s="164">
        <v>1.8</v>
      </c>
      <c r="L13" s="164">
        <v>1.9</v>
      </c>
      <c r="M13" s="164">
        <v>2.1</v>
      </c>
      <c r="N13" s="164">
        <f t="shared" si="8"/>
        <v>2.1630000000000003</v>
      </c>
      <c r="O13" s="183">
        <v>10</v>
      </c>
      <c r="P13" s="164">
        <v>11</v>
      </c>
      <c r="Q13" s="164">
        <v>11</v>
      </c>
      <c r="R13" s="164">
        <v>11</v>
      </c>
      <c r="S13" s="164">
        <v>11</v>
      </c>
      <c r="T13" s="164">
        <v>11</v>
      </c>
      <c r="U13" s="87">
        <f t="shared" si="9"/>
        <v>13333.333333333334</v>
      </c>
      <c r="V13" s="87">
        <f t="shared" si="9"/>
        <v>12878.787878787878</v>
      </c>
      <c r="W13" s="87">
        <f t="shared" si="9"/>
        <v>13636.363636363636</v>
      </c>
      <c r="X13" s="87">
        <f t="shared" si="9"/>
        <v>14393.939393939394</v>
      </c>
      <c r="Y13" s="87">
        <f t="shared" si="9"/>
        <v>16666.666666666668</v>
      </c>
      <c r="Z13" s="87">
        <f t="shared" si="9"/>
        <v>17166.666666666672</v>
      </c>
      <c r="AA13" s="87">
        <v>1.6</v>
      </c>
      <c r="AB13" s="87">
        <v>1.7</v>
      </c>
      <c r="AC13" s="87">
        <v>1.8</v>
      </c>
      <c r="AD13" s="87">
        <v>1.9</v>
      </c>
      <c r="AE13" s="87">
        <v>2.2000000000000002</v>
      </c>
      <c r="AF13" s="166">
        <f t="shared" ref="AF13:AF19" si="10">AE13*103%</f>
        <v>2.2660000000000005</v>
      </c>
      <c r="AG13" s="81"/>
      <c r="AH13" s="81"/>
    </row>
    <row r="14" spans="1:34" x14ac:dyDescent="0.3">
      <c r="A14" s="162" t="s">
        <v>211</v>
      </c>
      <c r="B14" s="163" t="s">
        <v>221</v>
      </c>
      <c r="C14" s="164">
        <v>7.97</v>
      </c>
      <c r="D14" s="164">
        <v>7.98</v>
      </c>
      <c r="E14" s="164">
        <v>7.99</v>
      </c>
      <c r="F14" s="164">
        <v>8.1020000000000003</v>
      </c>
      <c r="G14" s="164">
        <v>9.0229999999999997</v>
      </c>
      <c r="H14" s="164">
        <f t="shared" si="7"/>
        <v>9.2936899999999998</v>
      </c>
      <c r="I14" s="164">
        <v>8.5000000000000006E-2</v>
      </c>
      <c r="J14" s="164">
        <v>9.5000000000000001E-2</v>
      </c>
      <c r="K14" s="164">
        <v>9.7000000000000003E-2</v>
      </c>
      <c r="L14" s="164">
        <v>0.10199999999999999</v>
      </c>
      <c r="M14" s="164">
        <v>0.123</v>
      </c>
      <c r="N14" s="164">
        <f t="shared" si="8"/>
        <v>0.12669</v>
      </c>
      <c r="O14" s="183">
        <v>2</v>
      </c>
      <c r="P14" s="183">
        <v>2</v>
      </c>
      <c r="Q14" s="183">
        <v>2</v>
      </c>
      <c r="R14" s="183">
        <v>2</v>
      </c>
      <c r="S14" s="183">
        <v>2</v>
      </c>
      <c r="T14" s="183">
        <v>2</v>
      </c>
      <c r="U14" s="87">
        <f t="shared" si="9"/>
        <v>16666.666666666668</v>
      </c>
      <c r="V14" s="87">
        <f t="shared" si="9"/>
        <v>17083.333333333332</v>
      </c>
      <c r="W14" s="87">
        <f t="shared" si="9"/>
        <v>17291.666666666668</v>
      </c>
      <c r="X14" s="87">
        <f t="shared" si="9"/>
        <v>20291.666666666668</v>
      </c>
      <c r="Y14" s="87">
        <f t="shared" si="9"/>
        <v>21833.333333333332</v>
      </c>
      <c r="Z14" s="87">
        <f t="shared" si="9"/>
        <v>22488.333333333336</v>
      </c>
      <c r="AA14" s="87">
        <v>0.4</v>
      </c>
      <c r="AB14" s="87">
        <v>0.41</v>
      </c>
      <c r="AC14" s="87">
        <v>0.41499999999999998</v>
      </c>
      <c r="AD14" s="87">
        <v>0.48699999999999999</v>
      </c>
      <c r="AE14" s="87">
        <v>0.52400000000000002</v>
      </c>
      <c r="AF14" s="166">
        <f t="shared" si="10"/>
        <v>0.53972000000000009</v>
      </c>
      <c r="AG14" s="81"/>
      <c r="AH14" s="81"/>
    </row>
    <row r="15" spans="1:34" x14ac:dyDescent="0.3">
      <c r="A15" s="162" t="s">
        <v>212</v>
      </c>
      <c r="B15" s="163" t="s">
        <v>222</v>
      </c>
      <c r="C15" s="164">
        <v>9.7560000000000002</v>
      </c>
      <c r="D15" s="164">
        <v>9.8000000000000007</v>
      </c>
      <c r="E15" s="164">
        <v>10.1</v>
      </c>
      <c r="F15" s="164">
        <v>10.5</v>
      </c>
      <c r="G15" s="164">
        <v>10.9</v>
      </c>
      <c r="H15" s="164">
        <f t="shared" si="7"/>
        <v>11.227</v>
      </c>
      <c r="I15" s="164">
        <v>0.71</v>
      </c>
      <c r="J15" s="164">
        <v>0.72</v>
      </c>
      <c r="K15" s="164">
        <v>0.75</v>
      </c>
      <c r="L15" s="164">
        <v>0.81</v>
      </c>
      <c r="M15" s="164">
        <v>0.98099999999999998</v>
      </c>
      <c r="N15" s="164">
        <f t="shared" si="8"/>
        <v>1.0104299999999999</v>
      </c>
      <c r="O15" s="183">
        <v>7</v>
      </c>
      <c r="P15" s="164">
        <v>8</v>
      </c>
      <c r="Q15" s="164">
        <v>8</v>
      </c>
      <c r="R15" s="164">
        <v>8</v>
      </c>
      <c r="S15" s="164">
        <v>8</v>
      </c>
      <c r="T15" s="164">
        <v>8</v>
      </c>
      <c r="U15" s="87">
        <f t="shared" si="9"/>
        <v>9666.6666666666679</v>
      </c>
      <c r="V15" s="87">
        <f t="shared" si="9"/>
        <v>8708.3333333333339</v>
      </c>
      <c r="W15" s="87">
        <f t="shared" si="9"/>
        <v>9489.5833333333339</v>
      </c>
      <c r="X15" s="87">
        <f t="shared" si="9"/>
        <v>9708.3333333333339</v>
      </c>
      <c r="Y15" s="87">
        <f t="shared" si="9"/>
        <v>10760.416666666666</v>
      </c>
      <c r="Z15" s="87">
        <f t="shared" si="9"/>
        <v>11083.229166666666</v>
      </c>
      <c r="AA15" s="87">
        <v>0.81200000000000006</v>
      </c>
      <c r="AB15" s="87">
        <v>0.83599999999999997</v>
      </c>
      <c r="AC15" s="87">
        <v>0.91100000000000003</v>
      </c>
      <c r="AD15" s="87">
        <v>0.93200000000000005</v>
      </c>
      <c r="AE15" s="87">
        <v>1.0329999999999999</v>
      </c>
      <c r="AF15" s="166">
        <f t="shared" si="10"/>
        <v>1.06399</v>
      </c>
      <c r="AG15" s="81"/>
      <c r="AH15" s="81"/>
    </row>
    <row r="16" spans="1:34" x14ac:dyDescent="0.3">
      <c r="A16" s="162" t="s">
        <v>213</v>
      </c>
      <c r="B16" s="163" t="s">
        <v>223</v>
      </c>
      <c r="C16" s="164">
        <v>9.2560000000000002</v>
      </c>
      <c r="D16" s="164">
        <v>9.5</v>
      </c>
      <c r="E16" s="164">
        <v>9.8000000000000007</v>
      </c>
      <c r="F16" s="164">
        <v>10.029999999999999</v>
      </c>
      <c r="G16" s="164">
        <v>11.4</v>
      </c>
      <c r="H16" s="164">
        <f t="shared" si="7"/>
        <v>11.742000000000001</v>
      </c>
      <c r="I16" s="164">
        <v>0.95599999999999996</v>
      </c>
      <c r="J16" s="164">
        <v>1</v>
      </c>
      <c r="K16" s="164">
        <v>1.3</v>
      </c>
      <c r="L16" s="164">
        <v>1.5</v>
      </c>
      <c r="M16" s="164">
        <v>1.7</v>
      </c>
      <c r="N16" s="164">
        <f t="shared" si="8"/>
        <v>1.7509999999999999</v>
      </c>
      <c r="O16" s="183">
        <v>3</v>
      </c>
      <c r="P16" s="164">
        <v>3</v>
      </c>
      <c r="Q16" s="164">
        <v>3</v>
      </c>
      <c r="R16" s="164">
        <v>3</v>
      </c>
      <c r="S16" s="164">
        <v>3</v>
      </c>
      <c r="T16" s="164">
        <v>3</v>
      </c>
      <c r="U16" s="87">
        <f t="shared" si="9"/>
        <v>27500</v>
      </c>
      <c r="V16" s="87">
        <f t="shared" si="9"/>
        <v>27777.777777777777</v>
      </c>
      <c r="W16" s="87">
        <f t="shared" si="9"/>
        <v>33333.333333333336</v>
      </c>
      <c r="X16" s="87">
        <f t="shared" si="9"/>
        <v>36111.111111111117</v>
      </c>
      <c r="Y16" s="87">
        <f t="shared" si="9"/>
        <v>38888.888888888883</v>
      </c>
      <c r="Z16" s="87">
        <f t="shared" si="9"/>
        <v>40055.555555555555</v>
      </c>
      <c r="AA16" s="87">
        <v>0.99</v>
      </c>
      <c r="AB16" s="87">
        <v>1</v>
      </c>
      <c r="AC16" s="87">
        <v>1.2</v>
      </c>
      <c r="AD16" s="87">
        <v>1.3</v>
      </c>
      <c r="AE16" s="87">
        <v>1.4</v>
      </c>
      <c r="AF16" s="166">
        <f t="shared" si="10"/>
        <v>1.4419999999999999</v>
      </c>
      <c r="AG16" s="81"/>
      <c r="AH16" s="81"/>
    </row>
    <row r="17" spans="1:34" x14ac:dyDescent="0.3">
      <c r="A17" s="162" t="s">
        <v>214</v>
      </c>
      <c r="B17" s="163" t="s">
        <v>224</v>
      </c>
      <c r="C17" s="164">
        <v>140.69999999999999</v>
      </c>
      <c r="D17" s="164">
        <v>141</v>
      </c>
      <c r="E17" s="164">
        <v>141.19999999999999</v>
      </c>
      <c r="F17" s="164">
        <v>141.36000000000001</v>
      </c>
      <c r="G17" s="164">
        <v>141.89500000000001</v>
      </c>
      <c r="H17" s="164">
        <f t="shared" si="7"/>
        <v>146.15185000000002</v>
      </c>
      <c r="I17" s="164">
        <v>16.5</v>
      </c>
      <c r="J17" s="164">
        <v>16.8</v>
      </c>
      <c r="K17" s="164">
        <v>17</v>
      </c>
      <c r="L17" s="164">
        <v>19</v>
      </c>
      <c r="M17" s="164">
        <v>20</v>
      </c>
      <c r="N17" s="164">
        <f t="shared" si="8"/>
        <v>20.6</v>
      </c>
      <c r="O17" s="183">
        <v>9</v>
      </c>
      <c r="P17" s="164">
        <v>10</v>
      </c>
      <c r="Q17" s="164">
        <v>10</v>
      </c>
      <c r="R17" s="164">
        <v>10</v>
      </c>
      <c r="S17" s="164">
        <v>10</v>
      </c>
      <c r="T17" s="164">
        <v>10</v>
      </c>
      <c r="U17" s="87">
        <f t="shared" si="9"/>
        <v>51944.444444444453</v>
      </c>
      <c r="V17" s="87">
        <f t="shared" si="9"/>
        <v>47733.333333333328</v>
      </c>
      <c r="W17" s="87">
        <f t="shared" si="9"/>
        <v>48550</v>
      </c>
      <c r="X17" s="87">
        <f t="shared" si="9"/>
        <v>50091.666666666664</v>
      </c>
      <c r="Y17" s="87">
        <f t="shared" si="9"/>
        <v>57958.333333333336</v>
      </c>
      <c r="Z17" s="87">
        <f t="shared" si="9"/>
        <v>59697.083333333336</v>
      </c>
      <c r="AA17" s="87">
        <v>5.61</v>
      </c>
      <c r="AB17" s="87">
        <v>5.7279999999999998</v>
      </c>
      <c r="AC17" s="87">
        <v>5.8259999999999996</v>
      </c>
      <c r="AD17" s="87">
        <v>6.0110000000000001</v>
      </c>
      <c r="AE17" s="87">
        <v>6.9550000000000001</v>
      </c>
      <c r="AF17" s="166">
        <f t="shared" si="10"/>
        <v>7.1636500000000005</v>
      </c>
      <c r="AG17" s="81"/>
      <c r="AH17" s="81"/>
    </row>
    <row r="18" spans="1:34" x14ac:dyDescent="0.3">
      <c r="A18" s="162" t="s">
        <v>215</v>
      </c>
      <c r="B18" s="163" t="s">
        <v>225</v>
      </c>
      <c r="C18" s="164">
        <v>11.95</v>
      </c>
      <c r="D18" s="164">
        <v>12.05</v>
      </c>
      <c r="E18" s="164">
        <v>12.1</v>
      </c>
      <c r="F18" s="164">
        <v>12.7</v>
      </c>
      <c r="G18" s="164">
        <v>13.6</v>
      </c>
      <c r="H18" s="164">
        <f t="shared" si="7"/>
        <v>14.007999999999999</v>
      </c>
      <c r="I18" s="164">
        <v>0.77</v>
      </c>
      <c r="J18" s="164">
        <v>0.79</v>
      </c>
      <c r="K18" s="164">
        <v>0.8</v>
      </c>
      <c r="L18" s="164">
        <v>0.88</v>
      </c>
      <c r="M18" s="164">
        <v>0.93200000000000005</v>
      </c>
      <c r="N18" s="164">
        <f t="shared" si="8"/>
        <v>0.95996000000000004</v>
      </c>
      <c r="O18" s="183">
        <v>2</v>
      </c>
      <c r="P18" s="183">
        <v>2</v>
      </c>
      <c r="Q18" s="183">
        <v>2</v>
      </c>
      <c r="R18" s="183">
        <v>2</v>
      </c>
      <c r="S18" s="183">
        <v>2</v>
      </c>
      <c r="T18" s="183">
        <v>2</v>
      </c>
      <c r="U18" s="87">
        <f t="shared" si="9"/>
        <v>17916.666666666668</v>
      </c>
      <c r="V18" s="87">
        <f t="shared" si="9"/>
        <v>18125</v>
      </c>
      <c r="W18" s="87">
        <f t="shared" si="9"/>
        <v>18333.333333333332</v>
      </c>
      <c r="X18" s="87">
        <f t="shared" si="9"/>
        <v>23333.333333333336</v>
      </c>
      <c r="Y18" s="87">
        <f t="shared" si="9"/>
        <v>26250</v>
      </c>
      <c r="Z18" s="87">
        <f t="shared" si="9"/>
        <v>27037.500000000004</v>
      </c>
      <c r="AA18" s="87">
        <v>0.43</v>
      </c>
      <c r="AB18" s="87">
        <v>0.435</v>
      </c>
      <c r="AC18" s="87">
        <v>0.44</v>
      </c>
      <c r="AD18" s="87">
        <v>0.56000000000000005</v>
      </c>
      <c r="AE18" s="87">
        <v>0.63</v>
      </c>
      <c r="AF18" s="166">
        <f t="shared" si="10"/>
        <v>0.64890000000000003</v>
      </c>
      <c r="AG18" s="81"/>
      <c r="AH18" s="81"/>
    </row>
    <row r="19" spans="1:34" x14ac:dyDescent="0.3">
      <c r="A19" s="162" t="s">
        <v>216</v>
      </c>
      <c r="B19" s="163" t="s">
        <v>220</v>
      </c>
      <c r="C19" s="164">
        <v>52</v>
      </c>
      <c r="D19" s="164">
        <v>52.2</v>
      </c>
      <c r="E19" s="164">
        <v>52.4</v>
      </c>
      <c r="F19" s="164">
        <v>52.7</v>
      </c>
      <c r="G19" s="164">
        <v>53.088999999999999</v>
      </c>
      <c r="H19" s="164">
        <f t="shared" si="7"/>
        <v>54.681669999999997</v>
      </c>
      <c r="I19" s="164">
        <v>3</v>
      </c>
      <c r="J19" s="164">
        <v>3.4</v>
      </c>
      <c r="K19" s="164">
        <v>3.6</v>
      </c>
      <c r="L19" s="164">
        <v>3.9</v>
      </c>
      <c r="M19" s="164">
        <v>4.2</v>
      </c>
      <c r="N19" s="164">
        <f t="shared" si="8"/>
        <v>4.3260000000000005</v>
      </c>
      <c r="O19" s="183">
        <v>12</v>
      </c>
      <c r="P19" s="164">
        <v>12</v>
      </c>
      <c r="Q19" s="164">
        <v>12</v>
      </c>
      <c r="R19" s="164">
        <v>12</v>
      </c>
      <c r="S19" s="164">
        <v>12</v>
      </c>
      <c r="T19" s="164">
        <v>12</v>
      </c>
      <c r="U19" s="87">
        <f t="shared" si="9"/>
        <v>17361.111111111113</v>
      </c>
      <c r="V19" s="87">
        <f t="shared" si="9"/>
        <v>20833.333333333332</v>
      </c>
      <c r="W19" s="87">
        <f t="shared" si="9"/>
        <v>22222.222222222223</v>
      </c>
      <c r="X19" s="87">
        <f t="shared" si="9"/>
        <v>23611.111111111109</v>
      </c>
      <c r="Y19" s="87">
        <f t="shared" si="9"/>
        <v>24999.999999999996</v>
      </c>
      <c r="Z19" s="87">
        <f t="shared" si="9"/>
        <v>25750</v>
      </c>
      <c r="AA19" s="87">
        <v>2.5</v>
      </c>
      <c r="AB19" s="87">
        <v>3</v>
      </c>
      <c r="AC19" s="87">
        <v>3.2</v>
      </c>
      <c r="AD19" s="87">
        <v>3.4</v>
      </c>
      <c r="AE19" s="87">
        <v>3.6</v>
      </c>
      <c r="AF19" s="166">
        <f t="shared" si="10"/>
        <v>3.7080000000000002</v>
      </c>
      <c r="AG19" s="81"/>
      <c r="AH19" s="81"/>
    </row>
    <row r="20" spans="1:34" x14ac:dyDescent="0.3">
      <c r="A20" s="162" t="s">
        <v>217</v>
      </c>
      <c r="B20" s="163" t="s">
        <v>226</v>
      </c>
      <c r="C20" s="164">
        <v>9.61</v>
      </c>
      <c r="D20" s="164">
        <v>9.6150000000000002</v>
      </c>
      <c r="E20" s="164">
        <v>0</v>
      </c>
      <c r="F20" s="164">
        <v>0</v>
      </c>
      <c r="G20" s="164">
        <v>0</v>
      </c>
      <c r="H20" s="164">
        <f t="shared" si="7"/>
        <v>0</v>
      </c>
      <c r="I20" s="164">
        <v>0.81</v>
      </c>
      <c r="J20" s="164">
        <v>0.82</v>
      </c>
      <c r="K20" s="164">
        <v>0</v>
      </c>
      <c r="L20" s="164">
        <v>0</v>
      </c>
      <c r="M20" s="164">
        <v>0</v>
      </c>
      <c r="N20" s="164">
        <f t="shared" si="8"/>
        <v>0</v>
      </c>
      <c r="O20" s="183">
        <v>5</v>
      </c>
      <c r="P20" s="183">
        <v>5</v>
      </c>
      <c r="Q20" s="164">
        <v>0</v>
      </c>
      <c r="R20" s="164">
        <v>0</v>
      </c>
      <c r="S20" s="164">
        <v>0</v>
      </c>
      <c r="T20" s="164">
        <v>0</v>
      </c>
      <c r="U20" s="87">
        <f t="shared" si="9"/>
        <v>8500</v>
      </c>
      <c r="V20" s="87">
        <f t="shared" si="9"/>
        <v>8666.6666666666679</v>
      </c>
      <c r="W20" s="164">
        <v>0</v>
      </c>
      <c r="X20" s="164">
        <v>0</v>
      </c>
      <c r="Y20" s="164">
        <v>0</v>
      </c>
      <c r="Z20" s="164">
        <v>0</v>
      </c>
      <c r="AA20" s="87">
        <v>0.51</v>
      </c>
      <c r="AB20" s="87">
        <v>0.52</v>
      </c>
      <c r="AC20" s="164">
        <v>0</v>
      </c>
      <c r="AD20" s="164">
        <v>0</v>
      </c>
      <c r="AE20" s="164">
        <v>0</v>
      </c>
      <c r="AF20" s="164">
        <v>0</v>
      </c>
      <c r="AG20" s="81"/>
      <c r="AH20" s="81"/>
    </row>
    <row r="21" spans="1:34" x14ac:dyDescent="0.3">
      <c r="A21" s="90"/>
      <c r="B21" s="89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8"/>
      <c r="P21" s="88"/>
      <c r="Q21" s="88"/>
      <c r="R21" s="88"/>
      <c r="S21" s="88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1"/>
      <c r="AH21" s="81"/>
    </row>
    <row r="22" spans="1:34" x14ac:dyDescent="0.3">
      <c r="A22" s="90"/>
      <c r="B22" s="89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  <c r="P22" s="88"/>
      <c r="Q22" s="88"/>
      <c r="R22" s="88"/>
      <c r="S22" s="88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1"/>
      <c r="AH22" s="81"/>
    </row>
    <row r="23" spans="1:34" x14ac:dyDescent="0.3">
      <c r="A23" s="90"/>
      <c r="B23" s="89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8"/>
      <c r="P23" s="88"/>
      <c r="Q23" s="88"/>
      <c r="R23" s="88"/>
      <c r="S23" s="88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1"/>
      <c r="AH23" s="81"/>
    </row>
    <row r="24" spans="1:34" x14ac:dyDescent="0.3">
      <c r="A24" s="24"/>
      <c r="B24" s="89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8"/>
      <c r="P24" s="88"/>
      <c r="Q24" s="88"/>
      <c r="R24" s="88"/>
      <c r="S24" s="88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1"/>
      <c r="AH24" s="81"/>
    </row>
    <row r="25" spans="1:34" ht="37.5" customHeight="1" x14ac:dyDescent="0.3">
      <c r="A25" s="91" t="s">
        <v>142</v>
      </c>
      <c r="B25" s="86"/>
      <c r="C25" s="171">
        <f>C28</f>
        <v>1.7569999999999999</v>
      </c>
      <c r="D25" s="169">
        <f t="shared" ref="D25:AF25" si="11">D28</f>
        <v>1.8097099999999999</v>
      </c>
      <c r="E25" s="169">
        <f t="shared" si="11"/>
        <v>1.905</v>
      </c>
      <c r="F25" s="169">
        <f t="shared" si="11"/>
        <v>2.0110000000000001</v>
      </c>
      <c r="G25" s="169">
        <f t="shared" si="11"/>
        <v>2.0713300000000001</v>
      </c>
      <c r="H25" s="169">
        <f t="shared" si="11"/>
        <v>2.1334699000000001</v>
      </c>
      <c r="I25" s="169">
        <f t="shared" si="11"/>
        <v>0.13400000000000001</v>
      </c>
      <c r="J25" s="169">
        <f t="shared" si="11"/>
        <v>0.13802</v>
      </c>
      <c r="K25" s="169">
        <f t="shared" si="11"/>
        <v>0.14000000000000001</v>
      </c>
      <c r="L25" s="169">
        <f t="shared" si="11"/>
        <v>0.115</v>
      </c>
      <c r="M25" s="169">
        <f t="shared" si="11"/>
        <v>0.11845000000000001</v>
      </c>
      <c r="N25" s="169">
        <f t="shared" si="11"/>
        <v>0.12200350000000001</v>
      </c>
      <c r="O25" s="170">
        <f t="shared" si="11"/>
        <v>35</v>
      </c>
      <c r="P25" s="170">
        <f t="shared" si="11"/>
        <v>35</v>
      </c>
      <c r="Q25" s="170">
        <f t="shared" si="11"/>
        <v>35</v>
      </c>
      <c r="R25" s="170">
        <f t="shared" si="11"/>
        <v>35</v>
      </c>
      <c r="S25" s="170">
        <f t="shared" si="11"/>
        <v>35</v>
      </c>
      <c r="T25" s="169">
        <f t="shared" si="11"/>
        <v>35</v>
      </c>
      <c r="U25" s="169">
        <f t="shared" si="11"/>
        <v>30014.285714285714</v>
      </c>
      <c r="V25" s="169">
        <f t="shared" si="11"/>
        <v>30914.714285714286</v>
      </c>
      <c r="W25" s="169">
        <f t="shared" si="11"/>
        <v>32028.571428571428</v>
      </c>
      <c r="X25" s="169">
        <f t="shared" si="11"/>
        <v>33033.333333333336</v>
      </c>
      <c r="Y25" s="169">
        <f t="shared" si="11"/>
        <v>34585.714285714283</v>
      </c>
      <c r="Z25" s="169">
        <f t="shared" si="11"/>
        <v>35623.285714285717</v>
      </c>
      <c r="AA25" s="169">
        <f t="shared" si="11"/>
        <v>12.606</v>
      </c>
      <c r="AB25" s="169">
        <f t="shared" si="11"/>
        <v>12.98418</v>
      </c>
      <c r="AC25" s="169">
        <f t="shared" si="11"/>
        <v>13.452</v>
      </c>
      <c r="AD25" s="169">
        <f t="shared" si="11"/>
        <v>13.874000000000001</v>
      </c>
      <c r="AE25" s="169">
        <f t="shared" si="11"/>
        <v>14.526</v>
      </c>
      <c r="AF25" s="169">
        <f t="shared" si="11"/>
        <v>14.961780000000001</v>
      </c>
      <c r="AG25" s="81"/>
      <c r="AH25" s="81"/>
    </row>
    <row r="26" spans="1:34" ht="15.75" customHeight="1" x14ac:dyDescent="0.3">
      <c r="A26" s="89" t="s">
        <v>141</v>
      </c>
      <c r="B26" s="89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8"/>
      <c r="P26" s="88"/>
      <c r="Q26" s="88"/>
      <c r="R26" s="88"/>
      <c r="S26" s="88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1"/>
      <c r="AH26" s="81"/>
    </row>
    <row r="27" spans="1:34" ht="11.25" customHeight="1" x14ac:dyDescent="0.3">
      <c r="A27" s="92"/>
      <c r="B27" s="93"/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8"/>
      <c r="P27" s="88"/>
      <c r="Q27" s="88"/>
      <c r="R27" s="88"/>
      <c r="S27" s="88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1"/>
      <c r="AH27" s="81"/>
    </row>
    <row r="28" spans="1:34" ht="48" customHeight="1" x14ac:dyDescent="0.3">
      <c r="A28" s="167" t="s">
        <v>227</v>
      </c>
      <c r="B28" s="168" t="s">
        <v>219</v>
      </c>
      <c r="C28" s="165">
        <v>1.7569999999999999</v>
      </c>
      <c r="D28" s="165">
        <f>C28*103%</f>
        <v>1.8097099999999999</v>
      </c>
      <c r="E28" s="164">
        <v>1.905</v>
      </c>
      <c r="F28" s="164">
        <v>2.0110000000000001</v>
      </c>
      <c r="G28" s="165">
        <f t="shared" ref="G28:H28" si="12">F28*103%</f>
        <v>2.0713300000000001</v>
      </c>
      <c r="H28" s="87">
        <f t="shared" si="12"/>
        <v>2.1334699000000001</v>
      </c>
      <c r="I28" s="165">
        <v>0.13400000000000001</v>
      </c>
      <c r="J28" s="165">
        <f>I28*103%</f>
        <v>0.13802</v>
      </c>
      <c r="K28" s="164">
        <v>0.14000000000000001</v>
      </c>
      <c r="L28" s="164">
        <v>0.115</v>
      </c>
      <c r="M28" s="165">
        <f>L28*103%</f>
        <v>0.11845000000000001</v>
      </c>
      <c r="N28" s="87">
        <f t="shared" ref="N28" si="13">M28*103%</f>
        <v>0.12200350000000001</v>
      </c>
      <c r="O28" s="183">
        <v>35</v>
      </c>
      <c r="P28" s="183">
        <v>35</v>
      </c>
      <c r="Q28" s="183">
        <v>35</v>
      </c>
      <c r="R28" s="183">
        <v>35</v>
      </c>
      <c r="S28" s="183">
        <v>35</v>
      </c>
      <c r="T28" s="183">
        <v>35</v>
      </c>
      <c r="U28" s="87">
        <f t="shared" ref="U28:Z29" si="14">AA28/O28/12*1000000</f>
        <v>30014.285714285714</v>
      </c>
      <c r="V28" s="87">
        <f t="shared" si="14"/>
        <v>30914.714285714286</v>
      </c>
      <c r="W28" s="87">
        <f t="shared" si="14"/>
        <v>32028.571428571428</v>
      </c>
      <c r="X28" s="87">
        <f t="shared" si="14"/>
        <v>33033.333333333336</v>
      </c>
      <c r="Y28" s="87">
        <f t="shared" si="14"/>
        <v>34585.714285714283</v>
      </c>
      <c r="Z28" s="87">
        <f t="shared" si="14"/>
        <v>35623.285714285717</v>
      </c>
      <c r="AA28" s="184">
        <v>12.606</v>
      </c>
      <c r="AB28" s="184">
        <f>AA28*103%</f>
        <v>12.98418</v>
      </c>
      <c r="AC28" s="185">
        <v>13.452</v>
      </c>
      <c r="AD28" s="185">
        <v>13.874000000000001</v>
      </c>
      <c r="AE28" s="185">
        <v>14.526</v>
      </c>
      <c r="AF28" s="87">
        <f t="shared" ref="AF28" si="15">AE28*103%</f>
        <v>14.961780000000001</v>
      </c>
      <c r="AG28" s="81"/>
      <c r="AH28" s="81"/>
    </row>
    <row r="29" spans="1:34" ht="43.5" customHeight="1" x14ac:dyDescent="0.3">
      <c r="A29" s="27" t="s">
        <v>143</v>
      </c>
      <c r="B29" s="89"/>
      <c r="C29" s="190">
        <f>C31+C35</f>
        <v>3395.5329999999999</v>
      </c>
      <c r="D29" s="169">
        <f t="shared" ref="D29:AF29" si="16">D31+D35</f>
        <v>3434.1584800000001</v>
      </c>
      <c r="E29" s="169">
        <f t="shared" si="16"/>
        <v>4274.3237200000003</v>
      </c>
      <c r="F29" s="169">
        <f t="shared" si="16"/>
        <v>4430.4509016000002</v>
      </c>
      <c r="G29" s="169">
        <f t="shared" si="16"/>
        <v>4592.0534286479997</v>
      </c>
      <c r="H29" s="169">
        <f t="shared" si="16"/>
        <v>4759.7570315074399</v>
      </c>
      <c r="I29" s="169">
        <f t="shared" si="16"/>
        <v>649.61300000000006</v>
      </c>
      <c r="J29" s="169">
        <f t="shared" si="16"/>
        <v>675.43452000000002</v>
      </c>
      <c r="K29" s="169">
        <f t="shared" si="16"/>
        <v>700.88472000000002</v>
      </c>
      <c r="L29" s="169">
        <f t="shared" si="16"/>
        <v>727.42860159999998</v>
      </c>
      <c r="M29" s="169">
        <f t="shared" si="16"/>
        <v>754.87945964799997</v>
      </c>
      <c r="N29" s="169">
        <f t="shared" si="16"/>
        <v>783.37884343743997</v>
      </c>
      <c r="O29" s="170">
        <f t="shared" si="16"/>
        <v>476</v>
      </c>
      <c r="P29" s="170">
        <f t="shared" si="16"/>
        <v>454</v>
      </c>
      <c r="Q29" s="170">
        <f t="shared" si="16"/>
        <v>454</v>
      </c>
      <c r="R29" s="170">
        <f t="shared" si="16"/>
        <v>454</v>
      </c>
      <c r="S29" s="170">
        <f t="shared" si="16"/>
        <v>454</v>
      </c>
      <c r="T29" s="169">
        <f t="shared" si="16"/>
        <v>454</v>
      </c>
      <c r="U29" s="169">
        <f t="shared" si="14"/>
        <v>51660.014005602236</v>
      </c>
      <c r="V29" s="169">
        <f t="shared" si="14"/>
        <v>64007.821218795892</v>
      </c>
      <c r="W29" s="169">
        <f t="shared" si="14"/>
        <v>71441.44640234948</v>
      </c>
      <c r="X29" s="169">
        <f t="shared" si="14"/>
        <v>71890.969162995607</v>
      </c>
      <c r="Y29" s="169">
        <f t="shared" si="14"/>
        <v>72351.32158590309</v>
      </c>
      <c r="Z29" s="169">
        <f t="shared" si="14"/>
        <v>72749.137298091024</v>
      </c>
      <c r="AA29" s="169">
        <f t="shared" si="16"/>
        <v>295.08199999999999</v>
      </c>
      <c r="AB29" s="169">
        <f t="shared" si="16"/>
        <v>348.71460999999999</v>
      </c>
      <c r="AC29" s="169">
        <f t="shared" si="16"/>
        <v>389.21299999999997</v>
      </c>
      <c r="AD29" s="169">
        <f t="shared" si="16"/>
        <v>391.66200000000003</v>
      </c>
      <c r="AE29" s="169">
        <f t="shared" si="16"/>
        <v>394.17</v>
      </c>
      <c r="AF29" s="169">
        <f t="shared" si="16"/>
        <v>396.33729999999997</v>
      </c>
      <c r="AG29" s="81"/>
      <c r="AH29" s="81"/>
    </row>
    <row r="30" spans="1:34" x14ac:dyDescent="0.3">
      <c r="A30" s="89" t="s">
        <v>28</v>
      </c>
      <c r="B30" s="89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8"/>
      <c r="P30" s="88"/>
      <c r="Q30" s="88"/>
      <c r="R30" s="88"/>
      <c r="S30" s="88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1"/>
      <c r="AH30" s="81"/>
    </row>
    <row r="31" spans="1:34" ht="19.5" x14ac:dyDescent="0.3">
      <c r="A31" s="85" t="s">
        <v>144</v>
      </c>
      <c r="B31" s="93"/>
      <c r="C31" s="189">
        <f>C33+C34</f>
        <v>1210.4929999999999</v>
      </c>
      <c r="D31" s="186">
        <f t="shared" ref="D31:AF31" si="17">D33+D34</f>
        <v>1466.97848</v>
      </c>
      <c r="E31" s="186">
        <f t="shared" si="17"/>
        <v>1511.18372</v>
      </c>
      <c r="F31" s="186">
        <f t="shared" si="17"/>
        <v>1556.7509016000001</v>
      </c>
      <c r="G31" s="186">
        <f t="shared" si="17"/>
        <v>1603.453428648</v>
      </c>
      <c r="H31" s="186">
        <f t="shared" si="17"/>
        <v>1651.5570315074403</v>
      </c>
      <c r="I31" s="186">
        <f t="shared" si="17"/>
        <v>274.31299999999999</v>
      </c>
      <c r="J31" s="186">
        <f t="shared" si="17"/>
        <v>155.53451999999999</v>
      </c>
      <c r="K31" s="186">
        <f t="shared" si="17"/>
        <v>160.18472</v>
      </c>
      <c r="L31" s="186">
        <f t="shared" si="17"/>
        <v>165.0286016</v>
      </c>
      <c r="M31" s="186">
        <f t="shared" si="17"/>
        <v>169.97945964800002</v>
      </c>
      <c r="N31" s="186">
        <f t="shared" si="17"/>
        <v>175.07884343744001</v>
      </c>
      <c r="O31" s="187">
        <f t="shared" si="17"/>
        <v>14</v>
      </c>
      <c r="P31" s="187">
        <f t="shared" si="17"/>
        <v>14</v>
      </c>
      <c r="Q31" s="187">
        <f t="shared" si="17"/>
        <v>14</v>
      </c>
      <c r="R31" s="187">
        <f t="shared" si="17"/>
        <v>14</v>
      </c>
      <c r="S31" s="187">
        <f t="shared" si="17"/>
        <v>14</v>
      </c>
      <c r="T31" s="186">
        <f t="shared" si="17"/>
        <v>14</v>
      </c>
      <c r="U31" s="186">
        <f t="shared" ref="U31" si="18">AA31/O31/12*1000000</f>
        <v>27303.571428571428</v>
      </c>
      <c r="V31" s="186">
        <f t="shared" ref="V31" si="19">AB31/P31/12*1000000</f>
        <v>28122.678571428572</v>
      </c>
      <c r="W31" s="186">
        <f t="shared" ref="W31" si="20">AC31/Q31/12*1000000</f>
        <v>31327.380952380954</v>
      </c>
      <c r="X31" s="186">
        <f t="shared" ref="X31" si="21">AD31/R31/12*1000000</f>
        <v>34952.380952380947</v>
      </c>
      <c r="Y31" s="186">
        <f t="shared" ref="Y31" si="22">AE31/S31/12*1000000</f>
        <v>39345.238095238092</v>
      </c>
      <c r="Z31" s="186">
        <f t="shared" ref="Z31" si="23">AF31/T31/12*1000000</f>
        <v>40525.595238095244</v>
      </c>
      <c r="AA31" s="186">
        <f t="shared" si="17"/>
        <v>4.5869999999999997</v>
      </c>
      <c r="AB31" s="186">
        <f t="shared" si="17"/>
        <v>4.7246100000000002</v>
      </c>
      <c r="AC31" s="186">
        <f t="shared" si="17"/>
        <v>5.2629999999999999</v>
      </c>
      <c r="AD31" s="186">
        <f t="shared" si="17"/>
        <v>5.8719999999999999</v>
      </c>
      <c r="AE31" s="186">
        <f t="shared" si="17"/>
        <v>6.61</v>
      </c>
      <c r="AF31" s="186">
        <f t="shared" si="17"/>
        <v>6.8083</v>
      </c>
      <c r="AG31" s="81"/>
      <c r="AH31" s="81"/>
    </row>
    <row r="32" spans="1:34" ht="15.75" customHeight="1" x14ac:dyDescent="0.3">
      <c r="A32" s="89" t="s">
        <v>141</v>
      </c>
      <c r="B32" s="89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8"/>
      <c r="P32" s="88"/>
      <c r="Q32" s="88"/>
      <c r="R32" s="88"/>
      <c r="S32" s="88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1"/>
      <c r="AH32" s="81"/>
    </row>
    <row r="33" spans="1:34" x14ac:dyDescent="0.3">
      <c r="A33" s="162" t="s">
        <v>228</v>
      </c>
      <c r="B33" s="163" t="s">
        <v>229</v>
      </c>
      <c r="C33" s="165">
        <v>1185.877</v>
      </c>
      <c r="D33" s="165">
        <v>1441.624</v>
      </c>
      <c r="E33" s="165">
        <f t="shared" ref="E33" si="24">D33*103%</f>
        <v>1484.8727200000001</v>
      </c>
      <c r="F33" s="165">
        <f t="shared" ref="F33" si="25">E33*103%</f>
        <v>1529.4189016</v>
      </c>
      <c r="G33" s="165">
        <f t="shared" ref="G33" si="26">F33*103%</f>
        <v>1575.3014686480001</v>
      </c>
      <c r="H33" s="164">
        <f t="shared" ref="H33" si="27">G33*103%</f>
        <v>1622.5605127074402</v>
      </c>
      <c r="I33" s="165">
        <v>273.42899999999997</v>
      </c>
      <c r="J33" s="165">
        <v>154.624</v>
      </c>
      <c r="K33" s="165">
        <f t="shared" ref="K33" si="28">J33*103%</f>
        <v>159.26272</v>
      </c>
      <c r="L33" s="165">
        <f t="shared" ref="L33" si="29">K33*103%</f>
        <v>164.0406016</v>
      </c>
      <c r="M33" s="165">
        <f t="shared" ref="M33" si="30">L33*103%</f>
        <v>168.96181964800002</v>
      </c>
      <c r="N33" s="164">
        <f t="shared" ref="M33:N34" si="31">M33*103%</f>
        <v>174.03067423744002</v>
      </c>
      <c r="O33" s="183">
        <v>5</v>
      </c>
      <c r="P33" s="183">
        <v>5</v>
      </c>
      <c r="Q33" s="183">
        <v>5</v>
      </c>
      <c r="R33" s="164">
        <v>5</v>
      </c>
      <c r="S33" s="164">
        <v>5</v>
      </c>
      <c r="T33" s="164">
        <v>5</v>
      </c>
      <c r="U33" s="87">
        <f t="shared" ref="U33:Z34" si="32">AA33/O33/12*1000000</f>
        <v>18466.666666666668</v>
      </c>
      <c r="V33" s="87">
        <f t="shared" si="32"/>
        <v>19020.666666666668</v>
      </c>
      <c r="W33" s="87">
        <f t="shared" si="32"/>
        <v>20866.666666666668</v>
      </c>
      <c r="X33" s="87">
        <f t="shared" si="32"/>
        <v>21849.999999999996</v>
      </c>
      <c r="Y33" s="87">
        <f t="shared" si="32"/>
        <v>24700</v>
      </c>
      <c r="Z33" s="87">
        <f t="shared" si="32"/>
        <v>25441</v>
      </c>
      <c r="AA33" s="184">
        <v>1.1080000000000001</v>
      </c>
      <c r="AB33" s="184">
        <f t="shared" ref="AB33:AB34" si="33">AA33*103%</f>
        <v>1.14124</v>
      </c>
      <c r="AC33" s="185">
        <v>1.252</v>
      </c>
      <c r="AD33" s="185">
        <v>1.3109999999999999</v>
      </c>
      <c r="AE33" s="185">
        <v>1.482</v>
      </c>
      <c r="AF33" s="87">
        <f t="shared" ref="AF33:AF34" si="34">AE33*103%</f>
        <v>1.5264599999999999</v>
      </c>
      <c r="AG33" s="81"/>
      <c r="AH33" s="81"/>
    </row>
    <row r="34" spans="1:34" x14ac:dyDescent="0.3">
      <c r="A34" s="172" t="s">
        <v>230</v>
      </c>
      <c r="B34" s="163" t="s">
        <v>226</v>
      </c>
      <c r="C34" s="165">
        <v>24.616</v>
      </c>
      <c r="D34" s="165">
        <f t="shared" ref="D34" si="35">C34*103%</f>
        <v>25.354479999999999</v>
      </c>
      <c r="E34" s="165">
        <v>26.311</v>
      </c>
      <c r="F34" s="165">
        <v>27.332000000000001</v>
      </c>
      <c r="G34" s="165">
        <f t="shared" ref="G34:H34" si="36">F34*103%</f>
        <v>28.151960000000003</v>
      </c>
      <c r="H34" s="164">
        <f t="shared" si="36"/>
        <v>28.996518800000004</v>
      </c>
      <c r="I34" s="165">
        <v>0.88400000000000001</v>
      </c>
      <c r="J34" s="165">
        <f t="shared" ref="J34" si="37">I34*103%</f>
        <v>0.91052</v>
      </c>
      <c r="K34" s="165">
        <v>0.92200000000000004</v>
      </c>
      <c r="L34" s="165">
        <v>0.98799999999999999</v>
      </c>
      <c r="M34" s="165">
        <f t="shared" si="31"/>
        <v>1.0176400000000001</v>
      </c>
      <c r="N34" s="164">
        <f t="shared" si="31"/>
        <v>1.0481692</v>
      </c>
      <c r="O34" s="183">
        <v>9</v>
      </c>
      <c r="P34" s="183">
        <v>9</v>
      </c>
      <c r="Q34" s="183">
        <v>9</v>
      </c>
      <c r="R34" s="164">
        <v>9</v>
      </c>
      <c r="S34" s="164">
        <v>9</v>
      </c>
      <c r="T34" s="164">
        <v>9</v>
      </c>
      <c r="U34" s="87">
        <f t="shared" si="32"/>
        <v>32212.962962962964</v>
      </c>
      <c r="V34" s="87">
        <f t="shared" si="32"/>
        <v>33179.351851851854</v>
      </c>
      <c r="W34" s="87">
        <f t="shared" si="32"/>
        <v>37138.888888888891</v>
      </c>
      <c r="X34" s="87">
        <f t="shared" si="32"/>
        <v>42231.481481481482</v>
      </c>
      <c r="Y34" s="87">
        <f t="shared" si="32"/>
        <v>47481.481481481489</v>
      </c>
      <c r="Z34" s="87">
        <f t="shared" si="32"/>
        <v>48905.925925925927</v>
      </c>
      <c r="AA34" s="184">
        <v>3.4790000000000001</v>
      </c>
      <c r="AB34" s="184">
        <f t="shared" si="33"/>
        <v>3.5833700000000004</v>
      </c>
      <c r="AC34" s="185">
        <v>4.0110000000000001</v>
      </c>
      <c r="AD34" s="185">
        <v>4.5609999999999999</v>
      </c>
      <c r="AE34" s="185">
        <v>5.1280000000000001</v>
      </c>
      <c r="AF34" s="87">
        <f t="shared" si="34"/>
        <v>5.2818399999999999</v>
      </c>
      <c r="AG34" s="81"/>
      <c r="AH34" s="81"/>
    </row>
    <row r="35" spans="1:34" ht="33.75" customHeight="1" x14ac:dyDescent="0.3">
      <c r="A35" s="94" t="s">
        <v>145</v>
      </c>
      <c r="B35" s="93"/>
      <c r="C35" s="188">
        <f>C37</f>
        <v>2185.04</v>
      </c>
      <c r="D35" s="186">
        <f t="shared" ref="D35:AF35" si="38">D37</f>
        <v>1967.18</v>
      </c>
      <c r="E35" s="186">
        <f t="shared" si="38"/>
        <v>2763.14</v>
      </c>
      <c r="F35" s="186">
        <f t="shared" si="38"/>
        <v>2873.7</v>
      </c>
      <c r="G35" s="186">
        <f t="shared" si="38"/>
        <v>2988.6</v>
      </c>
      <c r="H35" s="186">
        <f t="shared" si="38"/>
        <v>3108.2</v>
      </c>
      <c r="I35" s="186">
        <f t="shared" si="38"/>
        <v>375.3</v>
      </c>
      <c r="J35" s="186">
        <f t="shared" si="38"/>
        <v>519.9</v>
      </c>
      <c r="K35" s="186">
        <f t="shared" si="38"/>
        <v>540.70000000000005</v>
      </c>
      <c r="L35" s="186">
        <f t="shared" si="38"/>
        <v>562.4</v>
      </c>
      <c r="M35" s="186">
        <f t="shared" si="38"/>
        <v>584.9</v>
      </c>
      <c r="N35" s="186">
        <f t="shared" si="38"/>
        <v>608.29999999999995</v>
      </c>
      <c r="O35" s="187">
        <f t="shared" si="38"/>
        <v>462</v>
      </c>
      <c r="P35" s="187">
        <f t="shared" si="38"/>
        <v>440</v>
      </c>
      <c r="Q35" s="187">
        <f t="shared" si="38"/>
        <v>440</v>
      </c>
      <c r="R35" s="187">
        <f t="shared" si="38"/>
        <v>440</v>
      </c>
      <c r="S35" s="187">
        <f t="shared" si="38"/>
        <v>440</v>
      </c>
      <c r="T35" s="186">
        <f t="shared" si="38"/>
        <v>440</v>
      </c>
      <c r="U35" s="186">
        <f t="shared" si="38"/>
        <v>52398.088023088021</v>
      </c>
      <c r="V35" s="186">
        <f t="shared" si="38"/>
        <v>65149.621212121216</v>
      </c>
      <c r="W35" s="186">
        <f t="shared" si="38"/>
        <v>72717.803030303025</v>
      </c>
      <c r="X35" s="186">
        <f t="shared" si="38"/>
        <v>73066.287878787887</v>
      </c>
      <c r="Y35" s="186">
        <f t="shared" si="38"/>
        <v>73401.515151515152</v>
      </c>
      <c r="Z35" s="186">
        <f t="shared" si="38"/>
        <v>73774.431818181809</v>
      </c>
      <c r="AA35" s="186">
        <f t="shared" si="38"/>
        <v>290.495</v>
      </c>
      <c r="AB35" s="252">
        <f t="shared" si="38"/>
        <v>343.99</v>
      </c>
      <c r="AC35" s="186">
        <f t="shared" si="38"/>
        <v>383.95</v>
      </c>
      <c r="AD35" s="186">
        <f t="shared" si="38"/>
        <v>385.79</v>
      </c>
      <c r="AE35" s="186">
        <f t="shared" si="38"/>
        <v>387.56</v>
      </c>
      <c r="AF35" s="186">
        <f t="shared" si="38"/>
        <v>389.529</v>
      </c>
      <c r="AG35" s="81"/>
      <c r="AH35" s="81"/>
    </row>
    <row r="36" spans="1:34" ht="15.75" customHeight="1" x14ac:dyDescent="0.3">
      <c r="A36" s="89" t="s">
        <v>141</v>
      </c>
      <c r="B36" s="89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8"/>
      <c r="P36" s="88"/>
      <c r="Q36" s="88"/>
      <c r="R36" s="88"/>
      <c r="S36" s="88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1"/>
      <c r="AH36" s="81"/>
    </row>
    <row r="37" spans="1:34" x14ac:dyDescent="0.3">
      <c r="A37" s="162" t="s">
        <v>231</v>
      </c>
      <c r="B37" s="163" t="s">
        <v>225</v>
      </c>
      <c r="C37" s="216">
        <v>2185.04</v>
      </c>
      <c r="D37" s="216">
        <v>1967.18</v>
      </c>
      <c r="E37" s="216">
        <v>2763.14</v>
      </c>
      <c r="F37" s="216">
        <v>2873.7</v>
      </c>
      <c r="G37" s="217">
        <v>2988.6</v>
      </c>
      <c r="H37" s="217">
        <v>3108.2</v>
      </c>
      <c r="I37" s="217">
        <v>375.3</v>
      </c>
      <c r="J37" s="217">
        <v>519.9</v>
      </c>
      <c r="K37" s="217">
        <v>540.70000000000005</v>
      </c>
      <c r="L37" s="217">
        <v>562.4</v>
      </c>
      <c r="M37" s="217">
        <v>584.9</v>
      </c>
      <c r="N37" s="217">
        <v>608.29999999999995</v>
      </c>
      <c r="O37" s="183">
        <v>462</v>
      </c>
      <c r="P37" s="183">
        <v>440</v>
      </c>
      <c r="Q37" s="183">
        <v>440</v>
      </c>
      <c r="R37" s="183">
        <v>440</v>
      </c>
      <c r="S37" s="183">
        <v>440</v>
      </c>
      <c r="T37" s="183">
        <v>440</v>
      </c>
      <c r="U37" s="217">
        <f t="shared" ref="U37" si="39">AA37/O37/12*1000000</f>
        <v>52398.088023088021</v>
      </c>
      <c r="V37" s="253">
        <f t="shared" ref="V37" si="40">AB37/P37/12*1000000</f>
        <v>65149.621212121216</v>
      </c>
      <c r="W37" s="253">
        <f t="shared" ref="W37" si="41">AC37/Q37/12*1000000</f>
        <v>72717.803030303025</v>
      </c>
      <c r="X37" s="253">
        <f t="shared" ref="X37" si="42">AD37/R37/12*1000000</f>
        <v>73066.287878787887</v>
      </c>
      <c r="Y37" s="253">
        <f t="shared" ref="Y37" si="43">AE37/S37/12*1000000</f>
        <v>73401.515151515152</v>
      </c>
      <c r="Z37" s="253">
        <f t="shared" ref="Z37" si="44">AF37/T37/12*1000000</f>
        <v>73774.431818181809</v>
      </c>
      <c r="AA37" s="253">
        <v>290.495</v>
      </c>
      <c r="AB37" s="217">
        <v>343.99</v>
      </c>
      <c r="AC37" s="217">
        <v>383.95</v>
      </c>
      <c r="AD37" s="217">
        <v>385.79</v>
      </c>
      <c r="AE37" s="217">
        <v>387.56</v>
      </c>
      <c r="AF37" s="217">
        <v>389.529</v>
      </c>
      <c r="AG37" s="81"/>
      <c r="AH37" s="81"/>
    </row>
    <row r="38" spans="1:34" x14ac:dyDescent="0.3">
      <c r="A38" s="24"/>
      <c r="B38" s="89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8"/>
      <c r="P38" s="88"/>
      <c r="Q38" s="88"/>
      <c r="R38" s="88"/>
      <c r="S38" s="88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1"/>
      <c r="AH38" s="81"/>
    </row>
    <row r="39" spans="1:34" ht="37.5" x14ac:dyDescent="0.3">
      <c r="A39" s="28" t="s">
        <v>146</v>
      </c>
      <c r="B39" s="93"/>
      <c r="C39" s="171">
        <f>C41+C45</f>
        <v>21.96</v>
      </c>
      <c r="D39" s="169">
        <f t="shared" ref="D39:AF39" si="45">D41+D45</f>
        <v>22.546300000000002</v>
      </c>
      <c r="E39" s="169">
        <f t="shared" si="45"/>
        <v>693.76018899999997</v>
      </c>
      <c r="F39" s="169">
        <f t="shared" si="45"/>
        <v>717.90800000000002</v>
      </c>
      <c r="G39" s="169">
        <f t="shared" si="45"/>
        <v>741.27299999999991</v>
      </c>
      <c r="H39" s="169">
        <f t="shared" si="45"/>
        <v>763.51139000000012</v>
      </c>
      <c r="I39" s="171">
        <f t="shared" si="45"/>
        <v>0.84400000000000008</v>
      </c>
      <c r="J39" s="171">
        <f t="shared" si="45"/>
        <v>0.89097999999999999</v>
      </c>
      <c r="K39" s="171">
        <f t="shared" si="45"/>
        <v>59.510559399999998</v>
      </c>
      <c r="L39" s="171">
        <f t="shared" si="45"/>
        <v>68.345000000000013</v>
      </c>
      <c r="M39" s="171">
        <f t="shared" si="45"/>
        <v>78.637</v>
      </c>
      <c r="N39" s="171">
        <f t="shared" si="45"/>
        <v>734.13579000000004</v>
      </c>
      <c r="O39" s="170">
        <f t="shared" si="45"/>
        <v>27</v>
      </c>
      <c r="P39" s="170">
        <f t="shared" si="45"/>
        <v>27</v>
      </c>
      <c r="Q39" s="170">
        <f t="shared" si="45"/>
        <v>87</v>
      </c>
      <c r="R39" s="170">
        <f t="shared" si="45"/>
        <v>97</v>
      </c>
      <c r="S39" s="170">
        <f t="shared" si="45"/>
        <v>97</v>
      </c>
      <c r="T39" s="169">
        <f t="shared" si="45"/>
        <v>106</v>
      </c>
      <c r="U39" s="169">
        <f t="shared" ref="U39" si="46">AA39/O39/12*1000000</f>
        <v>25688.271604938276</v>
      </c>
      <c r="V39" s="169">
        <f t="shared" ref="V39" si="47">AB39/P39/12*1000000</f>
        <v>27981.481481481478</v>
      </c>
      <c r="W39" s="169">
        <f t="shared" ref="W39" si="48">AC39/Q39/12*1000000</f>
        <v>37405.172413793094</v>
      </c>
      <c r="X39" s="169">
        <f t="shared" ref="X39" si="49">AD39/R39/12*1000000</f>
        <v>34816.151202749148</v>
      </c>
      <c r="Y39" s="169">
        <f t="shared" ref="Y39" si="50">AE39/S39/12*1000000</f>
        <v>36359.96563573883</v>
      </c>
      <c r="Z39" s="169">
        <f t="shared" ref="Z39" si="51">AF39/T39/12*1000000</f>
        <v>34270.919811320753</v>
      </c>
      <c r="AA39" s="169">
        <f t="shared" si="45"/>
        <v>8.3230000000000004</v>
      </c>
      <c r="AB39" s="169">
        <f t="shared" si="45"/>
        <v>9.0659999999999989</v>
      </c>
      <c r="AC39" s="169">
        <f t="shared" si="45"/>
        <v>39.050999999999995</v>
      </c>
      <c r="AD39" s="169">
        <f t="shared" si="45"/>
        <v>40.526000000000003</v>
      </c>
      <c r="AE39" s="169">
        <f t="shared" si="45"/>
        <v>42.323</v>
      </c>
      <c r="AF39" s="169">
        <f t="shared" si="45"/>
        <v>43.592610000000001</v>
      </c>
      <c r="AG39" s="81"/>
      <c r="AH39" s="81"/>
    </row>
    <row r="40" spans="1:34" ht="15.75" customHeight="1" x14ac:dyDescent="0.3">
      <c r="A40" s="89" t="s">
        <v>28</v>
      </c>
      <c r="B40" s="89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8"/>
      <c r="P40" s="88"/>
      <c r="Q40" s="88"/>
      <c r="R40" s="88"/>
      <c r="S40" s="88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1"/>
      <c r="AH40" s="81"/>
    </row>
    <row r="41" spans="1:34" ht="39" x14ac:dyDescent="0.3">
      <c r="A41" s="85" t="s">
        <v>147</v>
      </c>
      <c r="B41" s="89"/>
      <c r="C41" s="189">
        <f t="shared" ref="C41:N41" si="52">C43+C44</f>
        <v>16.21</v>
      </c>
      <c r="D41" s="186">
        <f t="shared" si="52"/>
        <v>16.696300000000001</v>
      </c>
      <c r="E41" s="186">
        <f t="shared" si="52"/>
        <v>687.91018899999995</v>
      </c>
      <c r="F41" s="186">
        <f t="shared" si="52"/>
        <v>711.49800000000005</v>
      </c>
      <c r="G41" s="186">
        <f t="shared" si="52"/>
        <v>734.04299999999989</v>
      </c>
      <c r="H41" s="186">
        <f t="shared" si="52"/>
        <v>756.06449000000009</v>
      </c>
      <c r="I41" s="186">
        <f t="shared" si="52"/>
        <v>0.66600000000000004</v>
      </c>
      <c r="J41" s="186">
        <f t="shared" si="52"/>
        <v>0.68598000000000003</v>
      </c>
      <c r="K41" s="186">
        <f t="shared" si="52"/>
        <v>59.3055594</v>
      </c>
      <c r="L41" s="186">
        <f t="shared" si="52"/>
        <v>68.112000000000009</v>
      </c>
      <c r="M41" s="186">
        <f t="shared" si="52"/>
        <v>78.335999999999999</v>
      </c>
      <c r="N41" s="186">
        <f t="shared" si="52"/>
        <v>733.82576000000006</v>
      </c>
      <c r="O41" s="187">
        <f t="shared" ref="O41:S41" si="53">O43+O44</f>
        <v>18</v>
      </c>
      <c r="P41" s="187">
        <f t="shared" si="53"/>
        <v>18</v>
      </c>
      <c r="Q41" s="187">
        <f t="shared" si="53"/>
        <v>78</v>
      </c>
      <c r="R41" s="187">
        <f t="shared" si="53"/>
        <v>88</v>
      </c>
      <c r="S41" s="187">
        <f t="shared" si="53"/>
        <v>88</v>
      </c>
      <c r="T41" s="186">
        <f>T43+T44</f>
        <v>97</v>
      </c>
      <c r="U41" s="186">
        <f t="shared" ref="U41" si="54">AA41/O41/12*1000000</f>
        <v>23254.629629629628</v>
      </c>
      <c r="V41" s="186">
        <f t="shared" ref="V41" si="55">AB41/P41/12*1000000</f>
        <v>24379.629629629631</v>
      </c>
      <c r="W41" s="186">
        <f t="shared" ref="W41" si="56">AC41/Q41/12*1000000</f>
        <v>37554.48717948718</v>
      </c>
      <c r="X41" s="186">
        <f t="shared" ref="X41" si="57">AD41/R41/12*1000000</f>
        <v>34494.318181818184</v>
      </c>
      <c r="Y41" s="186">
        <f t="shared" ref="Y41" si="58">AE41/S41/12*1000000</f>
        <v>35849.431818181823</v>
      </c>
      <c r="Z41" s="186">
        <f t="shared" ref="Z41" si="59">AF41/T41/12*1000000</f>
        <v>33498.823024054982</v>
      </c>
      <c r="AA41" s="186">
        <f t="shared" ref="AA41:AF41" si="60">AA43+AA44</f>
        <v>5.0229999999999997</v>
      </c>
      <c r="AB41" s="186">
        <f t="shared" si="60"/>
        <v>5.266</v>
      </c>
      <c r="AC41" s="186">
        <f t="shared" si="60"/>
        <v>35.150999999999996</v>
      </c>
      <c r="AD41" s="186">
        <f t="shared" si="60"/>
        <v>36.426000000000002</v>
      </c>
      <c r="AE41" s="186">
        <f t="shared" si="60"/>
        <v>37.856999999999999</v>
      </c>
      <c r="AF41" s="186">
        <f t="shared" si="60"/>
        <v>38.992629999999998</v>
      </c>
      <c r="AG41" s="81"/>
      <c r="AH41" s="81"/>
    </row>
    <row r="42" spans="1:34" x14ac:dyDescent="0.3">
      <c r="A42" s="89" t="s">
        <v>141</v>
      </c>
      <c r="B42" s="89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8"/>
      <c r="P42" s="88"/>
      <c r="Q42" s="88"/>
      <c r="R42" s="88"/>
      <c r="S42" s="88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1"/>
      <c r="AH42" s="81"/>
    </row>
    <row r="43" spans="1:34" ht="22.5" customHeight="1" x14ac:dyDescent="0.3">
      <c r="A43" s="173" t="s">
        <v>232</v>
      </c>
      <c r="B43" s="174" t="s">
        <v>219</v>
      </c>
      <c r="C43" s="165">
        <v>16.21</v>
      </c>
      <c r="D43" s="165">
        <f>C43*103%</f>
        <v>16.696300000000001</v>
      </c>
      <c r="E43" s="165">
        <f>D43*103%</f>
        <v>17.197189000000002</v>
      </c>
      <c r="F43" s="164">
        <v>20.663</v>
      </c>
      <c r="G43" s="164">
        <v>22.483000000000001</v>
      </c>
      <c r="H43" s="87">
        <f t="shared" ref="H43" si="61">G43*103%</f>
        <v>23.157490000000003</v>
      </c>
      <c r="I43" s="166">
        <v>0.66600000000000004</v>
      </c>
      <c r="J43" s="166">
        <f>I43*103%</f>
        <v>0.68598000000000003</v>
      </c>
      <c r="K43" s="166">
        <f>J43*103%</f>
        <v>0.70655940000000006</v>
      </c>
      <c r="L43" s="166">
        <v>0.76900000000000002</v>
      </c>
      <c r="M43" s="166">
        <v>0.89200000000000002</v>
      </c>
      <c r="N43" s="166">
        <f t="shared" ref="N43" si="62">M43*103%</f>
        <v>0.91876000000000002</v>
      </c>
      <c r="O43" s="178">
        <v>18</v>
      </c>
      <c r="P43" s="178">
        <v>18</v>
      </c>
      <c r="Q43" s="178">
        <v>18</v>
      </c>
      <c r="R43" s="178">
        <v>18</v>
      </c>
      <c r="S43" s="178">
        <v>18</v>
      </c>
      <c r="T43" s="178">
        <v>18</v>
      </c>
      <c r="U43" s="217">
        <f t="shared" ref="U43" si="63">AA43/O43/12*1000000</f>
        <v>23254.629629629628</v>
      </c>
      <c r="V43" s="217">
        <f t="shared" ref="V43" si="64">AB43/P43/12*1000000</f>
        <v>24379.629629629631</v>
      </c>
      <c r="W43" s="217">
        <f t="shared" ref="W43" si="65">AC43/Q43/12*1000000</f>
        <v>28171.296296296296</v>
      </c>
      <c r="X43" s="217">
        <f t="shared" ref="X43" si="66">AD43/R43/12*1000000</f>
        <v>30041.666666666664</v>
      </c>
      <c r="Y43" s="217">
        <f t="shared" ref="Y43" si="67">AE43/S43/12*1000000</f>
        <v>32504.629629629628</v>
      </c>
      <c r="Z43" s="217">
        <f t="shared" ref="Z43" si="68">AF43/T43/12*1000000</f>
        <v>33479.768518518518</v>
      </c>
      <c r="AA43" s="255">
        <v>5.0229999999999997</v>
      </c>
      <c r="AB43" s="255">
        <v>5.266</v>
      </c>
      <c r="AC43" s="255">
        <v>6.085</v>
      </c>
      <c r="AD43" s="217">
        <v>6.4889999999999999</v>
      </c>
      <c r="AE43" s="217">
        <v>7.0209999999999999</v>
      </c>
      <c r="AF43" s="217">
        <f t="shared" ref="AF43" si="69">AE43*103%</f>
        <v>7.23163</v>
      </c>
      <c r="AG43" s="81"/>
      <c r="AH43" s="81"/>
    </row>
    <row r="44" spans="1:34" ht="27" customHeight="1" x14ac:dyDescent="0.3">
      <c r="A44" s="162" t="s">
        <v>209</v>
      </c>
      <c r="B44" s="163" t="s">
        <v>219</v>
      </c>
      <c r="C44" s="87">
        <v>0</v>
      </c>
      <c r="D44" s="87">
        <v>0</v>
      </c>
      <c r="E44" s="87">
        <v>670.71299999999997</v>
      </c>
      <c r="F44" s="87">
        <v>690.83500000000004</v>
      </c>
      <c r="G44" s="87">
        <v>711.56</v>
      </c>
      <c r="H44" s="87">
        <v>732.90700000000004</v>
      </c>
      <c r="I44" s="87">
        <v>0</v>
      </c>
      <c r="J44" s="87">
        <v>0</v>
      </c>
      <c r="K44" s="87">
        <v>58.598999999999997</v>
      </c>
      <c r="L44" s="87">
        <v>67.343000000000004</v>
      </c>
      <c r="M44" s="87">
        <v>77.444000000000003</v>
      </c>
      <c r="N44" s="87">
        <v>732.90700000000004</v>
      </c>
      <c r="O44" s="88">
        <v>0</v>
      </c>
      <c r="P44" s="88">
        <v>0</v>
      </c>
      <c r="Q44" s="88">
        <v>60</v>
      </c>
      <c r="R44" s="88">
        <v>70</v>
      </c>
      <c r="S44" s="88">
        <v>70</v>
      </c>
      <c r="T44" s="87">
        <v>79</v>
      </c>
      <c r="U44" s="217">
        <v>0</v>
      </c>
      <c r="V44" s="217">
        <v>0</v>
      </c>
      <c r="W44" s="217">
        <f t="shared" ref="W44" si="70">AC44/Q44/12*1000000</f>
        <v>40369.444444444445</v>
      </c>
      <c r="X44" s="217">
        <f t="shared" ref="X44" si="71">AD44/R44/12*1000000</f>
        <v>35639.28571428571</v>
      </c>
      <c r="Y44" s="217">
        <f t="shared" ref="Y44" si="72">AE44/S44/12*1000000</f>
        <v>36709.523809523809</v>
      </c>
      <c r="Z44" s="217">
        <f t="shared" ref="Z44" si="73">AF44/T44/12*1000000</f>
        <v>33503.16455696203</v>
      </c>
      <c r="AA44" s="217">
        <v>0</v>
      </c>
      <c r="AB44" s="217">
        <v>0</v>
      </c>
      <c r="AC44" s="217">
        <v>29.065999999999999</v>
      </c>
      <c r="AD44" s="217">
        <v>29.937000000000001</v>
      </c>
      <c r="AE44" s="217">
        <v>30.835999999999999</v>
      </c>
      <c r="AF44" s="217">
        <v>31.760999999999999</v>
      </c>
      <c r="AG44" s="81"/>
      <c r="AH44" s="81"/>
    </row>
    <row r="45" spans="1:34" ht="78" x14ac:dyDescent="0.3">
      <c r="A45" s="85" t="s">
        <v>148</v>
      </c>
      <c r="B45" s="89"/>
      <c r="C45" s="186">
        <f>C47</f>
        <v>5.75</v>
      </c>
      <c r="D45" s="186">
        <f t="shared" ref="D45:AF45" si="74">D47</f>
        <v>5.85</v>
      </c>
      <c r="E45" s="186">
        <f t="shared" si="74"/>
        <v>5.85</v>
      </c>
      <c r="F45" s="186">
        <f t="shared" si="74"/>
        <v>6.41</v>
      </c>
      <c r="G45" s="186">
        <f t="shared" si="74"/>
        <v>7.23</v>
      </c>
      <c r="H45" s="186">
        <f t="shared" si="74"/>
        <v>7.4469000000000003</v>
      </c>
      <c r="I45" s="186">
        <f t="shared" si="74"/>
        <v>0.17799999999999999</v>
      </c>
      <c r="J45" s="186">
        <f t="shared" si="74"/>
        <v>0.20499999999999999</v>
      </c>
      <c r="K45" s="186">
        <f t="shared" si="74"/>
        <v>0.20499999999999999</v>
      </c>
      <c r="L45" s="186">
        <f t="shared" si="74"/>
        <v>0.23300000000000001</v>
      </c>
      <c r="M45" s="186">
        <f t="shared" si="74"/>
        <v>0.30099999999999999</v>
      </c>
      <c r="N45" s="186">
        <f t="shared" si="74"/>
        <v>0.31002999999999997</v>
      </c>
      <c r="O45" s="187">
        <f t="shared" si="74"/>
        <v>9</v>
      </c>
      <c r="P45" s="187">
        <f t="shared" si="74"/>
        <v>9</v>
      </c>
      <c r="Q45" s="187">
        <f t="shared" si="74"/>
        <v>9</v>
      </c>
      <c r="R45" s="187">
        <f t="shared" si="74"/>
        <v>9</v>
      </c>
      <c r="S45" s="187">
        <f t="shared" si="74"/>
        <v>9</v>
      </c>
      <c r="T45" s="186">
        <f t="shared" si="74"/>
        <v>9</v>
      </c>
      <c r="U45" s="186">
        <f t="shared" si="74"/>
        <v>30555.555555555555</v>
      </c>
      <c r="V45" s="186">
        <f t="shared" si="74"/>
        <v>35185.18518518519</v>
      </c>
      <c r="W45" s="186">
        <f t="shared" si="74"/>
        <v>36111.111111111117</v>
      </c>
      <c r="X45" s="186">
        <f t="shared" si="74"/>
        <v>37962.962962962956</v>
      </c>
      <c r="Y45" s="186">
        <f t="shared" si="74"/>
        <v>41351.851851851854</v>
      </c>
      <c r="Z45" s="186">
        <f t="shared" si="74"/>
        <v>42592.407407407409</v>
      </c>
      <c r="AA45" s="186">
        <f t="shared" si="74"/>
        <v>3.3</v>
      </c>
      <c r="AB45" s="186">
        <f t="shared" si="74"/>
        <v>3.8</v>
      </c>
      <c r="AC45" s="186">
        <f t="shared" si="74"/>
        <v>3.9</v>
      </c>
      <c r="AD45" s="186">
        <f t="shared" si="74"/>
        <v>4.0999999999999996</v>
      </c>
      <c r="AE45" s="186">
        <f t="shared" si="74"/>
        <v>4.4660000000000002</v>
      </c>
      <c r="AF45" s="186">
        <f t="shared" si="74"/>
        <v>4.5999800000000004</v>
      </c>
      <c r="AG45" s="81"/>
      <c r="AH45" s="81"/>
    </row>
    <row r="46" spans="1:34" x14ac:dyDescent="0.3">
      <c r="A46" s="89" t="s">
        <v>141</v>
      </c>
      <c r="B46" s="89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8"/>
      <c r="P46" s="88"/>
      <c r="Q46" s="88"/>
      <c r="R46" s="88"/>
      <c r="S46" s="88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1"/>
      <c r="AH46" s="81"/>
    </row>
    <row r="47" spans="1:34" x14ac:dyDescent="0.3">
      <c r="A47" s="175" t="s">
        <v>233</v>
      </c>
      <c r="B47" s="174" t="s">
        <v>219</v>
      </c>
      <c r="C47" s="164">
        <v>5.75</v>
      </c>
      <c r="D47" s="164">
        <v>5.85</v>
      </c>
      <c r="E47" s="164">
        <v>5.85</v>
      </c>
      <c r="F47" s="164">
        <v>6.41</v>
      </c>
      <c r="G47" s="164">
        <v>7.23</v>
      </c>
      <c r="H47" s="87">
        <f t="shared" ref="H47" si="75">G47*103%</f>
        <v>7.4469000000000003</v>
      </c>
      <c r="I47" s="87">
        <v>0.17799999999999999</v>
      </c>
      <c r="J47" s="87">
        <v>0.20499999999999999</v>
      </c>
      <c r="K47" s="87">
        <v>0.20499999999999999</v>
      </c>
      <c r="L47" s="87">
        <v>0.23300000000000001</v>
      </c>
      <c r="M47" s="87">
        <v>0.30099999999999999</v>
      </c>
      <c r="N47" s="87">
        <f t="shared" ref="N47" si="76">M47*103%</f>
        <v>0.31002999999999997</v>
      </c>
      <c r="O47" s="183">
        <v>9</v>
      </c>
      <c r="P47" s="183">
        <v>9</v>
      </c>
      <c r="Q47" s="183">
        <v>9</v>
      </c>
      <c r="R47" s="183">
        <v>9</v>
      </c>
      <c r="S47" s="183">
        <v>9</v>
      </c>
      <c r="T47" s="183">
        <v>9</v>
      </c>
      <c r="U47" s="87">
        <f t="shared" ref="U47" si="77">AA47/O47/12*1000000</f>
        <v>30555.555555555555</v>
      </c>
      <c r="V47" s="87">
        <f t="shared" ref="V47" si="78">AB47/P47/12*1000000</f>
        <v>35185.18518518519</v>
      </c>
      <c r="W47" s="87">
        <f t="shared" ref="W47" si="79">AC47/Q47/12*1000000</f>
        <v>36111.111111111117</v>
      </c>
      <c r="X47" s="87">
        <f t="shared" ref="X47" si="80">AD47/R47/12*1000000</f>
        <v>37962.962962962956</v>
      </c>
      <c r="Y47" s="87">
        <f t="shared" ref="Y47" si="81">AE47/S47/12*1000000</f>
        <v>41351.851851851854</v>
      </c>
      <c r="Z47" s="87">
        <f t="shared" ref="Z47" si="82">AF47/T47/12*1000000</f>
        <v>42592.407407407409</v>
      </c>
      <c r="AA47" s="185">
        <v>3.3</v>
      </c>
      <c r="AB47" s="185">
        <v>3.8</v>
      </c>
      <c r="AC47" s="185">
        <v>3.9</v>
      </c>
      <c r="AD47" s="185">
        <v>4.0999999999999996</v>
      </c>
      <c r="AE47" s="185">
        <v>4.4660000000000002</v>
      </c>
      <c r="AF47" s="87">
        <f t="shared" ref="AF47" si="83">AE47*103%</f>
        <v>4.5999800000000004</v>
      </c>
      <c r="AG47" s="81"/>
      <c r="AH47" s="81"/>
    </row>
    <row r="48" spans="1:34" ht="15.75" customHeight="1" x14ac:dyDescent="0.3">
      <c r="A48" s="95"/>
      <c r="B48" s="96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8"/>
      <c r="P48" s="88"/>
      <c r="Q48" s="88"/>
      <c r="R48" s="88"/>
      <c r="S48" s="88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1"/>
      <c r="AH48" s="81"/>
    </row>
    <row r="49" spans="1:32" ht="93.75" x14ac:dyDescent="0.3">
      <c r="A49" s="28" t="s">
        <v>125</v>
      </c>
      <c r="B49" s="98"/>
      <c r="C49" s="192">
        <f>C51+C52</f>
        <v>105.512</v>
      </c>
      <c r="D49" s="192">
        <f t="shared" ref="D49:AF49" si="84">D51+D52</f>
        <v>108.988</v>
      </c>
      <c r="E49" s="192">
        <f t="shared" si="84"/>
        <v>112.262</v>
      </c>
      <c r="F49" s="192">
        <f t="shared" si="84"/>
        <v>114.16200000000001</v>
      </c>
      <c r="G49" s="192">
        <f t="shared" si="84"/>
        <v>116.42599999999999</v>
      </c>
      <c r="H49" s="192">
        <f t="shared" si="84"/>
        <v>119.43863</v>
      </c>
      <c r="I49" s="192">
        <f t="shared" si="84"/>
        <v>-3.5</v>
      </c>
      <c r="J49" s="192">
        <f t="shared" si="84"/>
        <v>-2.4220000000000002</v>
      </c>
      <c r="K49" s="192">
        <f t="shared" si="84"/>
        <v>-1.9819999999999998</v>
      </c>
      <c r="L49" s="192">
        <f t="shared" si="84"/>
        <v>0.1</v>
      </c>
      <c r="M49" s="192">
        <f t="shared" si="84"/>
        <v>0.38900000000000001</v>
      </c>
      <c r="N49" s="192">
        <f t="shared" si="84"/>
        <v>0.40067000000000003</v>
      </c>
      <c r="O49" s="192">
        <f t="shared" si="84"/>
        <v>84</v>
      </c>
      <c r="P49" s="192">
        <f t="shared" si="84"/>
        <v>81</v>
      </c>
      <c r="Q49" s="192">
        <f t="shared" si="84"/>
        <v>81</v>
      </c>
      <c r="R49" s="192">
        <f t="shared" si="84"/>
        <v>81</v>
      </c>
      <c r="S49" s="192">
        <f t="shared" si="84"/>
        <v>81</v>
      </c>
      <c r="T49" s="192">
        <f t="shared" si="84"/>
        <v>81</v>
      </c>
      <c r="U49" s="192">
        <f t="shared" ref="U49" si="85">AA49/O49/12*1000000</f>
        <v>30583.333333333332</v>
      </c>
      <c r="V49" s="192">
        <f t="shared" ref="V49" si="86">AB49/P49/12*1000000</f>
        <v>32715.02057613169</v>
      </c>
      <c r="W49" s="192">
        <f t="shared" ref="W49" si="87">AC49/Q49/12*1000000</f>
        <v>33779.835390946508</v>
      </c>
      <c r="X49" s="192">
        <f t="shared" ref="X49" si="88">AD49/R49/12*1000000</f>
        <v>34818.930041152264</v>
      </c>
      <c r="Y49" s="192">
        <f t="shared" ref="Y49" si="89">AE49/S49/12*1000000</f>
        <v>36043.209876543209</v>
      </c>
      <c r="Z49" s="192">
        <f t="shared" ref="Z49" si="90">AF49/T49/12*1000000</f>
        <v>37113.539094650208</v>
      </c>
      <c r="AA49" s="192">
        <f t="shared" si="84"/>
        <v>30.827999999999999</v>
      </c>
      <c r="AB49" s="192">
        <f t="shared" si="84"/>
        <v>31.798999999999999</v>
      </c>
      <c r="AC49" s="192">
        <f t="shared" si="84"/>
        <v>32.834000000000003</v>
      </c>
      <c r="AD49" s="192">
        <f t="shared" si="84"/>
        <v>33.844000000000001</v>
      </c>
      <c r="AE49" s="192">
        <f t="shared" si="84"/>
        <v>35.033999999999999</v>
      </c>
      <c r="AF49" s="192">
        <f t="shared" si="84"/>
        <v>36.074359999999999</v>
      </c>
    </row>
    <row r="50" spans="1:32" x14ac:dyDescent="0.3">
      <c r="A50" s="99" t="s">
        <v>141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</row>
    <row r="51" spans="1:32" x14ac:dyDescent="0.3">
      <c r="A51" s="177" t="s">
        <v>234</v>
      </c>
      <c r="B51" s="178" t="s">
        <v>225</v>
      </c>
      <c r="C51" s="200">
        <v>61.5</v>
      </c>
      <c r="D51" s="200">
        <v>63.2</v>
      </c>
      <c r="E51" s="200">
        <v>65.099999999999994</v>
      </c>
      <c r="F51" s="200">
        <v>67</v>
      </c>
      <c r="G51" s="200">
        <v>68.320999999999998</v>
      </c>
      <c r="H51" s="200">
        <f t="shared" ref="H51" si="91">G51*103%</f>
        <v>70.370630000000006</v>
      </c>
      <c r="I51" s="200">
        <f>3.5*(-1)</f>
        <v>-3.5</v>
      </c>
      <c r="J51" s="200">
        <f>0.1*(-1)</f>
        <v>-0.1</v>
      </c>
      <c r="K51" s="200">
        <v>0.1</v>
      </c>
      <c r="L51" s="200">
        <v>0.1</v>
      </c>
      <c r="M51" s="200">
        <v>0.2</v>
      </c>
      <c r="N51" s="200">
        <f t="shared" ref="N51:N52" si="92">M51*103%</f>
        <v>0.20600000000000002</v>
      </c>
      <c r="O51" s="178">
        <v>30</v>
      </c>
      <c r="P51" s="178">
        <v>30</v>
      </c>
      <c r="Q51" s="178">
        <v>30</v>
      </c>
      <c r="R51" s="178">
        <v>30</v>
      </c>
      <c r="S51" s="178">
        <v>30</v>
      </c>
      <c r="T51" s="178">
        <v>30</v>
      </c>
      <c r="U51" s="251">
        <f t="shared" ref="U51:U52" si="93">AA51/O51/12*1000000</f>
        <v>37500</v>
      </c>
      <c r="V51" s="254">
        <f t="shared" ref="V51:V52" si="94">AB51/P51/12*1000000</f>
        <v>38888.888888888891</v>
      </c>
      <c r="W51" s="254">
        <f t="shared" ref="W51:W52" si="95">AC51/Q51/12*1000000</f>
        <v>40277.777777777781</v>
      </c>
      <c r="X51" s="254">
        <f t="shared" ref="X51:X52" si="96">AD51/R51/12*1000000</f>
        <v>41666.666666666664</v>
      </c>
      <c r="Y51" s="254">
        <f t="shared" ref="Y51:Y52" si="97">AE51/S51/12*1000000</f>
        <v>43644.444444444438</v>
      </c>
      <c r="Z51" s="254">
        <f t="shared" ref="Z51:Z52" si="98">AF51/T51/12*1000000</f>
        <v>44953.777777777781</v>
      </c>
      <c r="AA51" s="251">
        <v>13.5</v>
      </c>
      <c r="AB51" s="251">
        <v>14</v>
      </c>
      <c r="AC51" s="251">
        <v>14.5</v>
      </c>
      <c r="AD51" s="251">
        <v>15</v>
      </c>
      <c r="AE51" s="251">
        <v>15.712</v>
      </c>
      <c r="AF51" s="217">
        <f t="shared" ref="AF51" si="99">AE51*103%</f>
        <v>16.18336</v>
      </c>
    </row>
    <row r="52" spans="1:32" x14ac:dyDescent="0.3">
      <c r="A52" s="177" t="s">
        <v>235</v>
      </c>
      <c r="B52" s="178" t="s">
        <v>219</v>
      </c>
      <c r="C52" s="200">
        <v>44.012</v>
      </c>
      <c r="D52" s="200">
        <v>45.787999999999997</v>
      </c>
      <c r="E52" s="200">
        <v>47.161999999999999</v>
      </c>
      <c r="F52" s="200">
        <v>47.161999999999999</v>
      </c>
      <c r="G52" s="200">
        <v>48.104999999999997</v>
      </c>
      <c r="H52" s="200">
        <v>49.067999999999998</v>
      </c>
      <c r="I52" s="200">
        <v>0</v>
      </c>
      <c r="J52" s="200">
        <f>2.322*(-1)</f>
        <v>-2.3220000000000001</v>
      </c>
      <c r="K52" s="200">
        <f>2.082*(-1)</f>
        <v>-2.0819999999999999</v>
      </c>
      <c r="L52" s="200">
        <v>0</v>
      </c>
      <c r="M52" s="200">
        <v>0.189</v>
      </c>
      <c r="N52" s="200">
        <f t="shared" si="92"/>
        <v>0.19467000000000001</v>
      </c>
      <c r="O52" s="178">
        <v>54</v>
      </c>
      <c r="P52" s="178">
        <v>51</v>
      </c>
      <c r="Q52" s="178">
        <v>51</v>
      </c>
      <c r="R52" s="178">
        <v>51</v>
      </c>
      <c r="S52" s="178">
        <v>51</v>
      </c>
      <c r="T52" s="178">
        <v>51</v>
      </c>
      <c r="U52" s="251">
        <f t="shared" si="93"/>
        <v>26740.740740740741</v>
      </c>
      <c r="V52" s="254">
        <f t="shared" si="94"/>
        <v>29083.333333333332</v>
      </c>
      <c r="W52" s="254">
        <f t="shared" si="95"/>
        <v>29957.516339869278</v>
      </c>
      <c r="X52" s="254">
        <f t="shared" si="96"/>
        <v>30790.849673202618</v>
      </c>
      <c r="Y52" s="254">
        <f t="shared" si="97"/>
        <v>31571.895424836599</v>
      </c>
      <c r="Z52" s="254">
        <f t="shared" si="98"/>
        <v>32501.633986928104</v>
      </c>
      <c r="AA52" s="251">
        <v>17.327999999999999</v>
      </c>
      <c r="AB52" s="251">
        <v>17.798999999999999</v>
      </c>
      <c r="AC52" s="251">
        <v>18.334</v>
      </c>
      <c r="AD52" s="251">
        <v>18.844000000000001</v>
      </c>
      <c r="AE52" s="251">
        <v>19.321999999999999</v>
      </c>
      <c r="AF52" s="217">
        <v>19.890999999999998</v>
      </c>
    </row>
    <row r="53" spans="1:32" ht="144" customHeight="1" x14ac:dyDescent="0.3">
      <c r="A53" s="28" t="s">
        <v>127</v>
      </c>
      <c r="B53" s="98"/>
      <c r="C53" s="192">
        <f>C55</f>
        <v>31.207999999999998</v>
      </c>
      <c r="D53" s="195">
        <f t="shared" ref="D53:AF53" si="100">D55</f>
        <v>24.983000000000001</v>
      </c>
      <c r="E53" s="195">
        <f t="shared" si="100"/>
        <v>27.96</v>
      </c>
      <c r="F53" s="195">
        <f t="shared" si="100"/>
        <v>28.081</v>
      </c>
      <c r="G53" s="195">
        <f t="shared" si="100"/>
        <v>26.315999999999999</v>
      </c>
      <c r="H53" s="195">
        <f t="shared" si="100"/>
        <v>26.786000000000001</v>
      </c>
      <c r="I53" s="195">
        <f t="shared" si="100"/>
        <v>0</v>
      </c>
      <c r="J53" s="195">
        <f t="shared" si="100"/>
        <v>-6.3170000000000002</v>
      </c>
      <c r="K53" s="195">
        <f t="shared" si="100"/>
        <v>-2.1110000000000002</v>
      </c>
      <c r="L53" s="195">
        <f t="shared" si="100"/>
        <v>0</v>
      </c>
      <c r="M53" s="195">
        <f t="shared" si="100"/>
        <v>0.6</v>
      </c>
      <c r="N53" s="195">
        <f t="shared" si="100"/>
        <v>0.61799999999999999</v>
      </c>
      <c r="O53" s="196">
        <f t="shared" si="100"/>
        <v>30</v>
      </c>
      <c r="P53" s="196">
        <f t="shared" si="100"/>
        <v>32</v>
      </c>
      <c r="Q53" s="196">
        <f t="shared" si="100"/>
        <v>32</v>
      </c>
      <c r="R53" s="196">
        <f>R55</f>
        <v>32</v>
      </c>
      <c r="S53" s="196">
        <f t="shared" si="100"/>
        <v>32</v>
      </c>
      <c r="T53" s="196">
        <f t="shared" si="100"/>
        <v>32</v>
      </c>
      <c r="U53" s="194">
        <f t="shared" si="100"/>
        <v>31663.888888888887</v>
      </c>
      <c r="V53" s="194">
        <f t="shared" si="100"/>
        <v>23997.395833333336</v>
      </c>
      <c r="W53" s="194">
        <f t="shared" si="100"/>
        <v>24651.041666666664</v>
      </c>
      <c r="X53" s="194">
        <f t="shared" si="100"/>
        <v>25390.572916666664</v>
      </c>
      <c r="Y53" s="194">
        <f t="shared" si="100"/>
        <v>26152.290104166666</v>
      </c>
      <c r="Z53" s="194">
        <f t="shared" si="100"/>
        <v>26936.858807291668</v>
      </c>
      <c r="AA53" s="195">
        <f t="shared" si="100"/>
        <v>11.398999999999999</v>
      </c>
      <c r="AB53" s="195">
        <f t="shared" si="100"/>
        <v>9.2149999999999999</v>
      </c>
      <c r="AC53" s="195">
        <f t="shared" si="100"/>
        <v>9.4659999999999993</v>
      </c>
      <c r="AD53" s="195">
        <f t="shared" si="100"/>
        <v>9.749979999999999</v>
      </c>
      <c r="AE53" s="195">
        <f t="shared" si="100"/>
        <v>10.0424794</v>
      </c>
      <c r="AF53" s="195">
        <f t="shared" si="100"/>
        <v>10.343753782</v>
      </c>
    </row>
    <row r="54" spans="1:32" x14ac:dyDescent="0.3">
      <c r="A54" s="99" t="s">
        <v>141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8"/>
      <c r="AB54" s="98"/>
      <c r="AC54" s="98"/>
      <c r="AD54" s="98"/>
      <c r="AE54" s="98"/>
      <c r="AF54" s="98"/>
    </row>
    <row r="55" spans="1:32" x14ac:dyDescent="0.3">
      <c r="A55" s="179" t="s">
        <v>236</v>
      </c>
      <c r="B55" s="178" t="s">
        <v>219</v>
      </c>
      <c r="C55" s="178">
        <v>31.207999999999998</v>
      </c>
      <c r="D55" s="178">
        <v>24.983000000000001</v>
      </c>
      <c r="E55" s="178">
        <v>27.96</v>
      </c>
      <c r="F55" s="178">
        <v>28.081</v>
      </c>
      <c r="G55" s="178">
        <v>26.315999999999999</v>
      </c>
      <c r="H55" s="200">
        <v>26.786000000000001</v>
      </c>
      <c r="I55" s="178">
        <v>0</v>
      </c>
      <c r="J55" s="178">
        <f>6.317*(-1)</f>
        <v>-6.3170000000000002</v>
      </c>
      <c r="K55" s="178">
        <f>2.111*(-1)</f>
        <v>-2.1110000000000002</v>
      </c>
      <c r="L55" s="178">
        <v>0</v>
      </c>
      <c r="M55" s="178">
        <v>0.6</v>
      </c>
      <c r="N55" s="178">
        <f t="shared" ref="N55" si="101">M55*103%</f>
        <v>0.61799999999999999</v>
      </c>
      <c r="O55" s="178">
        <v>30</v>
      </c>
      <c r="P55" s="178">
        <v>32</v>
      </c>
      <c r="Q55" s="178">
        <v>32</v>
      </c>
      <c r="R55" s="178">
        <v>32</v>
      </c>
      <c r="S55" s="178">
        <v>32</v>
      </c>
      <c r="T55" s="178">
        <v>32</v>
      </c>
      <c r="U55" s="251">
        <f t="shared" ref="U55" si="102">AA55/O55/12*1000000</f>
        <v>31663.888888888887</v>
      </c>
      <c r="V55" s="251">
        <f t="shared" ref="V55" si="103">AB55/P55/12*1000000</f>
        <v>23997.395833333336</v>
      </c>
      <c r="W55" s="251">
        <f t="shared" ref="W55" si="104">AC55/Q55/12*1000000</f>
        <v>24651.041666666664</v>
      </c>
      <c r="X55" s="251">
        <f t="shared" ref="X55" si="105">AD55/R55/12*1000000</f>
        <v>25390.572916666664</v>
      </c>
      <c r="Y55" s="251">
        <f t="shared" ref="Y55" si="106">AE55/S55/12*1000000</f>
        <v>26152.290104166666</v>
      </c>
      <c r="Z55" s="251">
        <f t="shared" ref="Z55" si="107">AF55/T55/12*1000000</f>
        <v>26936.858807291668</v>
      </c>
      <c r="AA55" s="251">
        <v>11.398999999999999</v>
      </c>
      <c r="AB55" s="251">
        <v>9.2149999999999999</v>
      </c>
      <c r="AC55" s="251">
        <v>9.4659999999999993</v>
      </c>
      <c r="AD55" s="251">
        <f t="shared" ref="AD55" si="108">AC55*103%</f>
        <v>9.749979999999999</v>
      </c>
      <c r="AE55" s="251">
        <f t="shared" ref="AE55" si="109">AD55*103%</f>
        <v>10.0424794</v>
      </c>
      <c r="AF55" s="251">
        <f t="shared" ref="AF55" si="110">AE55*103%</f>
        <v>10.343753782</v>
      </c>
    </row>
    <row r="56" spans="1:32" x14ac:dyDescent="0.3">
      <c r="A56" s="99"/>
      <c r="B56" s="98"/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8"/>
      <c r="Q56" s="98"/>
      <c r="R56" s="98"/>
      <c r="S56" s="98"/>
      <c r="T56" s="98"/>
      <c r="U56" s="98"/>
      <c r="V56" s="98"/>
      <c r="W56" s="98"/>
      <c r="X56" s="98"/>
      <c r="Y56" s="98"/>
      <c r="Z56" s="98"/>
      <c r="AA56" s="98"/>
      <c r="AB56" s="98"/>
      <c r="AC56" s="98"/>
      <c r="AD56" s="98"/>
      <c r="AE56" s="98"/>
      <c r="AF56" s="98"/>
    </row>
    <row r="57" spans="1:32" ht="93.75" x14ac:dyDescent="0.3">
      <c r="A57" s="28" t="s">
        <v>149</v>
      </c>
      <c r="B57" s="98"/>
      <c r="C57" s="195">
        <f>C59+C60+C61</f>
        <v>164.060939053</v>
      </c>
      <c r="D57" s="192">
        <f t="shared" ref="D57:AF57" si="111">D59+D60+D61</f>
        <v>168.98276722458999</v>
      </c>
      <c r="E57" s="192">
        <f t="shared" si="111"/>
        <v>174.0522502413277</v>
      </c>
      <c r="F57" s="192">
        <f t="shared" si="111"/>
        <v>177.965</v>
      </c>
      <c r="G57" s="192">
        <f t="shared" si="111"/>
        <v>184.67700000000002</v>
      </c>
      <c r="H57" s="192">
        <f t="shared" si="111"/>
        <v>190.21731</v>
      </c>
      <c r="I57" s="192">
        <f t="shared" si="111"/>
        <v>1.8110000000000002</v>
      </c>
      <c r="J57" s="192">
        <f t="shared" si="111"/>
        <v>1.8653300000000002</v>
      </c>
      <c r="K57" s="192">
        <f t="shared" si="111"/>
        <v>1.9212899000000001</v>
      </c>
      <c r="L57" s="192">
        <f t="shared" si="111"/>
        <v>1.9789285970000003</v>
      </c>
      <c r="M57" s="192">
        <f t="shared" si="111"/>
        <v>2.0382964549100002</v>
      </c>
      <c r="N57" s="192">
        <f t="shared" si="111"/>
        <v>2.0994453485573006</v>
      </c>
      <c r="O57" s="192">
        <f t="shared" si="111"/>
        <v>100</v>
      </c>
      <c r="P57" s="192">
        <f t="shared" si="111"/>
        <v>100</v>
      </c>
      <c r="Q57" s="192">
        <f t="shared" si="111"/>
        <v>100</v>
      </c>
      <c r="R57" s="192">
        <f t="shared" si="111"/>
        <v>100</v>
      </c>
      <c r="S57" s="192">
        <f t="shared" si="111"/>
        <v>100</v>
      </c>
      <c r="T57" s="192">
        <f t="shared" si="111"/>
        <v>100</v>
      </c>
      <c r="U57" s="192">
        <f t="shared" ref="U57" si="112">AA57/O57/12*1000000</f>
        <v>20917.500000000004</v>
      </c>
      <c r="V57" s="192">
        <f t="shared" ref="V57" si="113">AB57/P57/12*1000000</f>
        <v>21545.024999999998</v>
      </c>
      <c r="W57" s="192">
        <f t="shared" ref="W57" si="114">AC57/Q57/12*1000000</f>
        <v>22191.375750000003</v>
      </c>
      <c r="X57" s="192">
        <f t="shared" ref="X57" si="115">AD57/R57/12*1000000</f>
        <v>23213.333333333336</v>
      </c>
      <c r="Y57" s="192">
        <f t="shared" ref="Y57" si="116">AE57/S57/12*1000000</f>
        <v>24200.016666666666</v>
      </c>
      <c r="Z57" s="192">
        <f t="shared" ref="Z57" si="117">AF57/T57/12*1000000</f>
        <v>24926.017166666665</v>
      </c>
      <c r="AA57" s="192">
        <f t="shared" si="111"/>
        <v>25.100999999999999</v>
      </c>
      <c r="AB57" s="192">
        <f t="shared" si="111"/>
        <v>25.854029999999998</v>
      </c>
      <c r="AC57" s="192">
        <f t="shared" si="111"/>
        <v>26.629650900000001</v>
      </c>
      <c r="AD57" s="192">
        <f t="shared" si="111"/>
        <v>27.856000000000002</v>
      </c>
      <c r="AE57" s="192">
        <f t="shared" si="111"/>
        <v>29.040019999999998</v>
      </c>
      <c r="AF57" s="192">
        <f t="shared" si="111"/>
        <v>29.9112206</v>
      </c>
    </row>
    <row r="58" spans="1:32" x14ac:dyDescent="0.3">
      <c r="A58" s="98" t="s">
        <v>141</v>
      </c>
      <c r="B58" s="98"/>
      <c r="C58" s="98"/>
      <c r="D58" s="98"/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/>
      <c r="P58" s="98"/>
      <c r="Q58" s="98"/>
      <c r="R58" s="98"/>
      <c r="S58" s="98"/>
      <c r="T58" s="98"/>
      <c r="U58" s="98"/>
      <c r="V58" s="98"/>
      <c r="W58" s="98"/>
      <c r="X58" s="98"/>
      <c r="Y58" s="98"/>
      <c r="Z58" s="98"/>
      <c r="AA58" s="98"/>
      <c r="AB58" s="98"/>
      <c r="AC58" s="98"/>
      <c r="AD58" s="98"/>
      <c r="AE58" s="98"/>
      <c r="AF58" s="98"/>
    </row>
    <row r="59" spans="1:32" x14ac:dyDescent="0.3">
      <c r="A59" s="177" t="s">
        <v>237</v>
      </c>
      <c r="B59" s="178" t="s">
        <v>219</v>
      </c>
      <c r="C59" s="200">
        <v>90.172924766999998</v>
      </c>
      <c r="D59" s="200">
        <v>92.878112510009998</v>
      </c>
      <c r="E59" s="200">
        <v>95.664455885310304</v>
      </c>
      <c r="F59" s="200">
        <v>97.481999999999999</v>
      </c>
      <c r="G59" s="200">
        <v>100.02200000000001</v>
      </c>
      <c r="H59" s="200">
        <f t="shared" ref="H59:N61" si="118">G59*103%</f>
        <v>103.02266</v>
      </c>
      <c r="I59" s="200">
        <v>0.26600000000000001</v>
      </c>
      <c r="J59" s="200">
        <f t="shared" si="118"/>
        <v>0.27398</v>
      </c>
      <c r="K59" s="200">
        <f t="shared" si="118"/>
        <v>0.28219939999999999</v>
      </c>
      <c r="L59" s="200">
        <f>K59*103%</f>
        <v>0.29066538199999997</v>
      </c>
      <c r="M59" s="200">
        <f t="shared" ref="M59:M61" si="119">L59*103%</f>
        <v>0.29938534345999995</v>
      </c>
      <c r="N59" s="200">
        <f t="shared" si="118"/>
        <v>0.30836690376379994</v>
      </c>
      <c r="O59" s="178">
        <v>53</v>
      </c>
      <c r="P59" s="178">
        <v>53</v>
      </c>
      <c r="Q59" s="178">
        <v>53</v>
      </c>
      <c r="R59" s="178">
        <v>53</v>
      </c>
      <c r="S59" s="178">
        <v>53</v>
      </c>
      <c r="T59" s="178">
        <v>53</v>
      </c>
      <c r="U59" s="251">
        <f t="shared" ref="U59:U61" si="120">AA59/O59/12*1000000</f>
        <v>18393.081761006288</v>
      </c>
      <c r="V59" s="251">
        <f t="shared" ref="V59:V61" si="121">AB59/P59/12*1000000</f>
        <v>18944.87421383648</v>
      </c>
      <c r="W59" s="251">
        <f t="shared" ref="W59:W61" si="122">AC59/Q59/12*1000000</f>
        <v>19513.220440251571</v>
      </c>
      <c r="X59" s="251">
        <f t="shared" ref="X59:X61" si="123">AD59/R59/12*1000000</f>
        <v>20003.144654088053</v>
      </c>
      <c r="Y59" s="251">
        <f t="shared" ref="Y59:Y61" si="124">AE59/S59/12*1000000</f>
        <v>21150.943396226416</v>
      </c>
      <c r="Z59" s="251">
        <f t="shared" ref="Z59:Z61" si="125">AF59/T59/12*1000000</f>
        <v>21785.471698113208</v>
      </c>
      <c r="AA59" s="251">
        <v>11.698</v>
      </c>
      <c r="AB59" s="251">
        <f t="shared" ref="AB59:AC61" si="126">AA59*103%</f>
        <v>12.04894</v>
      </c>
      <c r="AC59" s="251">
        <f t="shared" si="126"/>
        <v>12.410408200000001</v>
      </c>
      <c r="AD59" s="251">
        <v>12.722</v>
      </c>
      <c r="AE59" s="251">
        <v>13.452</v>
      </c>
      <c r="AF59" s="251">
        <f t="shared" ref="AF59:AF61" si="127">AE59*103%</f>
        <v>13.855560000000001</v>
      </c>
    </row>
    <row r="60" spans="1:32" x14ac:dyDescent="0.3">
      <c r="A60" s="177" t="s">
        <v>238</v>
      </c>
      <c r="B60" s="178" t="s">
        <v>219</v>
      </c>
      <c r="C60" s="200">
        <v>9.0805613699999999</v>
      </c>
      <c r="D60" s="200">
        <v>9.3529782110999999</v>
      </c>
      <c r="E60" s="200">
        <v>9.6335675574330004</v>
      </c>
      <c r="F60" s="200">
        <v>10.128</v>
      </c>
      <c r="G60" s="200">
        <v>11.202999999999999</v>
      </c>
      <c r="H60" s="200">
        <f t="shared" si="118"/>
        <v>11.53909</v>
      </c>
      <c r="I60" s="200">
        <v>0.44500000000000001</v>
      </c>
      <c r="J60" s="200">
        <f t="shared" si="118"/>
        <v>0.45835000000000004</v>
      </c>
      <c r="K60" s="200">
        <f t="shared" si="118"/>
        <v>0.47210050000000003</v>
      </c>
      <c r="L60" s="200">
        <f t="shared" si="118"/>
        <v>0.48626351500000004</v>
      </c>
      <c r="M60" s="200">
        <f t="shared" si="119"/>
        <v>0.50085142045000008</v>
      </c>
      <c r="N60" s="200">
        <f t="shared" si="118"/>
        <v>0.51587696306350006</v>
      </c>
      <c r="O60" s="178">
        <v>12</v>
      </c>
      <c r="P60" s="178">
        <v>12</v>
      </c>
      <c r="Q60" s="178">
        <v>12</v>
      </c>
      <c r="R60" s="178">
        <v>12</v>
      </c>
      <c r="S60" s="178">
        <v>12</v>
      </c>
      <c r="T60" s="178">
        <v>12</v>
      </c>
      <c r="U60" s="251">
        <f t="shared" si="120"/>
        <v>18638.888888888891</v>
      </c>
      <c r="V60" s="251">
        <f t="shared" si="121"/>
        <v>19198.055555555555</v>
      </c>
      <c r="W60" s="251">
        <f t="shared" si="122"/>
        <v>19773.99722222222</v>
      </c>
      <c r="X60" s="251">
        <f t="shared" si="123"/>
        <v>22451.388888888891</v>
      </c>
      <c r="Y60" s="251">
        <f t="shared" si="124"/>
        <v>23124.930555555558</v>
      </c>
      <c r="Z60" s="251">
        <f t="shared" si="125"/>
        <v>23818.678472222218</v>
      </c>
      <c r="AA60" s="251">
        <v>2.6840000000000002</v>
      </c>
      <c r="AB60" s="251">
        <f t="shared" si="126"/>
        <v>2.7645200000000001</v>
      </c>
      <c r="AC60" s="251">
        <f t="shared" si="126"/>
        <v>2.8474556</v>
      </c>
      <c r="AD60" s="251">
        <v>3.2330000000000001</v>
      </c>
      <c r="AE60" s="251">
        <f t="shared" ref="AE60:AE61" si="128">AD60*103%</f>
        <v>3.32999</v>
      </c>
      <c r="AF60" s="251">
        <f t="shared" si="127"/>
        <v>3.4298896999999999</v>
      </c>
    </row>
    <row r="61" spans="1:32" x14ac:dyDescent="0.3">
      <c r="A61" s="177" t="s">
        <v>239</v>
      </c>
      <c r="B61" s="178" t="s">
        <v>219</v>
      </c>
      <c r="C61" s="200">
        <v>64.807452916000003</v>
      </c>
      <c r="D61" s="200">
        <v>66.751676503479999</v>
      </c>
      <c r="E61" s="200">
        <v>68.754226798584398</v>
      </c>
      <c r="F61" s="200">
        <v>70.355000000000004</v>
      </c>
      <c r="G61" s="200">
        <v>73.451999999999998</v>
      </c>
      <c r="H61" s="200">
        <f t="shared" si="118"/>
        <v>75.655559999999994</v>
      </c>
      <c r="I61" s="200">
        <v>1.1000000000000001</v>
      </c>
      <c r="J61" s="200">
        <f t="shared" si="118"/>
        <v>1.1330000000000002</v>
      </c>
      <c r="K61" s="200">
        <f t="shared" si="118"/>
        <v>1.1669900000000002</v>
      </c>
      <c r="L61" s="200">
        <f t="shared" si="118"/>
        <v>1.2019997000000002</v>
      </c>
      <c r="M61" s="200">
        <f t="shared" si="119"/>
        <v>1.2380596910000004</v>
      </c>
      <c r="N61" s="200">
        <f t="shared" si="118"/>
        <v>1.2752014817300004</v>
      </c>
      <c r="O61" s="178">
        <v>35</v>
      </c>
      <c r="P61" s="178">
        <v>35</v>
      </c>
      <c r="Q61" s="178">
        <v>35</v>
      </c>
      <c r="R61" s="178">
        <v>35</v>
      </c>
      <c r="S61" s="178">
        <v>35</v>
      </c>
      <c r="T61" s="178">
        <v>35</v>
      </c>
      <c r="U61" s="251">
        <f t="shared" si="120"/>
        <v>25521.428571428569</v>
      </c>
      <c r="V61" s="251">
        <f t="shared" si="121"/>
        <v>26287.071428571428</v>
      </c>
      <c r="W61" s="251">
        <f t="shared" si="122"/>
        <v>27075.68357142857</v>
      </c>
      <c r="X61" s="251">
        <f t="shared" si="123"/>
        <v>28335.714285714283</v>
      </c>
      <c r="Y61" s="251">
        <f t="shared" si="124"/>
        <v>29185.785714285717</v>
      </c>
      <c r="Z61" s="251">
        <f t="shared" si="125"/>
        <v>30061.359285714287</v>
      </c>
      <c r="AA61" s="251">
        <v>10.718999999999999</v>
      </c>
      <c r="AB61" s="251">
        <f t="shared" si="126"/>
        <v>11.040569999999999</v>
      </c>
      <c r="AC61" s="251">
        <f t="shared" si="126"/>
        <v>11.371787099999999</v>
      </c>
      <c r="AD61" s="251">
        <v>11.901</v>
      </c>
      <c r="AE61" s="251">
        <f t="shared" si="128"/>
        <v>12.25803</v>
      </c>
      <c r="AF61" s="251">
        <f t="shared" si="127"/>
        <v>12.625770900000001</v>
      </c>
    </row>
    <row r="62" spans="1:32" x14ac:dyDescent="0.3">
      <c r="A62" s="198"/>
      <c r="B62" s="178"/>
      <c r="C62" s="191"/>
      <c r="D62" s="191"/>
      <c r="E62" s="191"/>
      <c r="F62" s="191"/>
      <c r="G62" s="191"/>
      <c r="H62" s="98"/>
      <c r="I62" s="191"/>
      <c r="J62" s="191"/>
      <c r="K62" s="191"/>
      <c r="L62" s="191"/>
      <c r="M62" s="191"/>
      <c r="N62" s="98"/>
      <c r="O62" s="176"/>
      <c r="P62" s="176"/>
      <c r="Q62" s="176"/>
      <c r="R62" s="176"/>
      <c r="S62" s="176"/>
      <c r="T62" s="176"/>
      <c r="U62" s="98"/>
      <c r="V62" s="98"/>
      <c r="W62" s="98"/>
      <c r="X62" s="98"/>
      <c r="Y62" s="98"/>
      <c r="Z62" s="98"/>
      <c r="AA62" s="98"/>
      <c r="AB62" s="98"/>
      <c r="AC62" s="98"/>
      <c r="AD62" s="98"/>
      <c r="AE62" s="98"/>
      <c r="AF62" s="98"/>
    </row>
    <row r="63" spans="1:32" ht="37.5" x14ac:dyDescent="0.3">
      <c r="A63" s="28" t="s">
        <v>150</v>
      </c>
      <c r="B63" s="98"/>
      <c r="C63" s="195">
        <f>C65</f>
        <v>97.15</v>
      </c>
      <c r="D63" s="195">
        <f t="shared" ref="D63:AF63" si="129">D65</f>
        <v>100.06450000000001</v>
      </c>
      <c r="E63" s="195">
        <f t="shared" si="129"/>
        <v>103.06643500000001</v>
      </c>
      <c r="F63" s="195">
        <f t="shared" si="129"/>
        <v>108.366</v>
      </c>
      <c r="G63" s="195">
        <f t="shared" si="129"/>
        <v>111.61698</v>
      </c>
      <c r="H63" s="195">
        <f t="shared" si="129"/>
        <v>114.9654894</v>
      </c>
      <c r="I63" s="195">
        <f t="shared" si="129"/>
        <v>6.782</v>
      </c>
      <c r="J63" s="195">
        <f t="shared" si="129"/>
        <v>4.3819999999999997</v>
      </c>
      <c r="K63" s="195">
        <f t="shared" si="129"/>
        <v>4.5134599999999994</v>
      </c>
      <c r="L63" s="195">
        <f t="shared" si="129"/>
        <v>4.4009999999999998</v>
      </c>
      <c r="M63" s="195">
        <f t="shared" si="129"/>
        <v>4.9850000000000003</v>
      </c>
      <c r="N63" s="195">
        <f t="shared" si="129"/>
        <v>5.1345500000000008</v>
      </c>
      <c r="O63" s="196">
        <f t="shared" si="129"/>
        <v>97</v>
      </c>
      <c r="P63" s="196">
        <f t="shared" si="129"/>
        <v>97</v>
      </c>
      <c r="Q63" s="196">
        <f t="shared" si="129"/>
        <v>97</v>
      </c>
      <c r="R63" s="196">
        <f t="shared" si="129"/>
        <v>97</v>
      </c>
      <c r="S63" s="196">
        <f t="shared" si="129"/>
        <v>97</v>
      </c>
      <c r="T63" s="196">
        <f t="shared" si="129"/>
        <v>97</v>
      </c>
      <c r="U63" s="194">
        <f t="shared" ref="U63" si="130">AA63/O63/12*1000000</f>
        <v>23420.962199312711</v>
      </c>
      <c r="V63" s="194">
        <f t="shared" ref="V63" si="131">AB63/P63/12*1000000</f>
        <v>24123.591065292094</v>
      </c>
      <c r="W63" s="194">
        <f t="shared" ref="W63" si="132">AC63/Q63/12*1000000</f>
        <v>24847.298797250864</v>
      </c>
      <c r="X63" s="194">
        <f t="shared" ref="X63" si="133">AD63/R63/12*1000000</f>
        <v>25181.271477663231</v>
      </c>
      <c r="Y63" s="194">
        <f t="shared" ref="Y63" si="134">AE63/S63/12*1000000</f>
        <v>25988.831615120278</v>
      </c>
      <c r="Z63" s="194">
        <f t="shared" ref="Z63" si="135">AF63/T63/12*1000000</f>
        <v>26768.496563573884</v>
      </c>
      <c r="AA63" s="195">
        <f t="shared" si="129"/>
        <v>27.262</v>
      </c>
      <c r="AB63" s="195">
        <f t="shared" si="129"/>
        <v>28.07986</v>
      </c>
      <c r="AC63" s="195">
        <f t="shared" si="129"/>
        <v>28.922255800000002</v>
      </c>
      <c r="AD63" s="195">
        <f t="shared" si="129"/>
        <v>29.311</v>
      </c>
      <c r="AE63" s="195">
        <f t="shared" si="129"/>
        <v>30.251000000000001</v>
      </c>
      <c r="AF63" s="195">
        <f t="shared" si="129"/>
        <v>31.158530000000003</v>
      </c>
    </row>
    <row r="64" spans="1:32" x14ac:dyDescent="0.3">
      <c r="A64" s="98" t="s">
        <v>141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8"/>
      <c r="Z64" s="98"/>
      <c r="AA64" s="98"/>
      <c r="AB64" s="98"/>
      <c r="AC64" s="98"/>
      <c r="AD64" s="98"/>
      <c r="AE64" s="98"/>
      <c r="AF64" s="98"/>
    </row>
    <row r="65" spans="1:32" ht="54" customHeight="1" x14ac:dyDescent="0.3">
      <c r="A65" s="173" t="s">
        <v>240</v>
      </c>
      <c r="B65" s="174" t="s">
        <v>219</v>
      </c>
      <c r="C65" s="200">
        <v>97.15</v>
      </c>
      <c r="D65" s="200">
        <f t="shared" ref="D65:H65" si="136">C65*103%</f>
        <v>100.06450000000001</v>
      </c>
      <c r="E65" s="200">
        <f t="shared" si="136"/>
        <v>103.06643500000001</v>
      </c>
      <c r="F65" s="200">
        <v>108.366</v>
      </c>
      <c r="G65" s="200">
        <f t="shared" si="136"/>
        <v>111.61698</v>
      </c>
      <c r="H65" s="178">
        <f t="shared" si="136"/>
        <v>114.9654894</v>
      </c>
      <c r="I65" s="200">
        <v>6.782</v>
      </c>
      <c r="J65" s="200">
        <v>4.3819999999999997</v>
      </c>
      <c r="K65" s="200">
        <f t="shared" ref="K65" si="137">J65*103%</f>
        <v>4.5134599999999994</v>
      </c>
      <c r="L65" s="178">
        <v>4.4009999999999998</v>
      </c>
      <c r="M65" s="178">
        <v>4.9850000000000003</v>
      </c>
      <c r="N65" s="200">
        <f t="shared" ref="N65" si="138">M65*103%</f>
        <v>5.1345500000000008</v>
      </c>
      <c r="O65" s="176">
        <v>97</v>
      </c>
      <c r="P65" s="176">
        <v>97</v>
      </c>
      <c r="Q65" s="176">
        <v>97</v>
      </c>
      <c r="R65" s="176">
        <v>97</v>
      </c>
      <c r="S65" s="176">
        <v>97</v>
      </c>
      <c r="T65" s="176">
        <v>97</v>
      </c>
      <c r="U65" s="98">
        <f t="shared" ref="U65" si="139">AA65/O65/12*1000000</f>
        <v>23420.962199312711</v>
      </c>
      <c r="V65" s="98">
        <f t="shared" ref="V65" si="140">AB65/P65/12*1000000</f>
        <v>24123.591065292094</v>
      </c>
      <c r="W65" s="98">
        <f t="shared" ref="W65" si="141">AC65/Q65/12*1000000</f>
        <v>24847.298797250864</v>
      </c>
      <c r="X65" s="98">
        <f t="shared" ref="X65" si="142">AD65/R65/12*1000000</f>
        <v>25181.271477663231</v>
      </c>
      <c r="Y65" s="98">
        <f t="shared" ref="Y65" si="143">AE65/S65/12*1000000</f>
        <v>25988.831615120278</v>
      </c>
      <c r="Z65" s="98">
        <f t="shared" ref="Z65" si="144">AF65/T65/12*1000000</f>
        <v>26768.496563573884</v>
      </c>
      <c r="AA65" s="191">
        <v>27.262</v>
      </c>
      <c r="AB65" s="191">
        <f t="shared" ref="AB65:AC65" si="145">AA65*103%</f>
        <v>28.07986</v>
      </c>
      <c r="AC65" s="191">
        <f t="shared" si="145"/>
        <v>28.922255800000002</v>
      </c>
      <c r="AD65" s="176">
        <v>29.311</v>
      </c>
      <c r="AE65" s="176">
        <v>30.251000000000001</v>
      </c>
      <c r="AF65" s="98">
        <f t="shared" ref="AF65" si="146">AE65*103%</f>
        <v>31.158530000000003</v>
      </c>
    </row>
    <row r="66" spans="1:32" x14ac:dyDescent="0.3">
      <c r="A66" s="99"/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</row>
    <row r="67" spans="1:32" ht="84" customHeight="1" x14ac:dyDescent="0.3">
      <c r="A67" s="28" t="s">
        <v>151</v>
      </c>
      <c r="B67" s="98"/>
      <c r="C67" s="193">
        <f>C69</f>
        <v>2.81</v>
      </c>
      <c r="D67" s="195">
        <f t="shared" ref="D67:AF67" si="147">D69</f>
        <v>2.8943000000000003</v>
      </c>
      <c r="E67" s="195">
        <f t="shared" si="147"/>
        <v>2.9811290000000006</v>
      </c>
      <c r="F67" s="195">
        <f t="shared" si="147"/>
        <v>3.0705628700000007</v>
      </c>
      <c r="G67" s="195">
        <f t="shared" si="147"/>
        <v>3.1626797561000006</v>
      </c>
      <c r="H67" s="195">
        <f t="shared" si="147"/>
        <v>3.2575601487830008</v>
      </c>
      <c r="I67" s="195">
        <f t="shared" si="147"/>
        <v>0.151</v>
      </c>
      <c r="J67" s="195">
        <f t="shared" si="147"/>
        <v>0.158</v>
      </c>
      <c r="K67" s="195">
        <f t="shared" si="147"/>
        <v>0.16274</v>
      </c>
      <c r="L67" s="195">
        <f t="shared" si="147"/>
        <v>0.1676222</v>
      </c>
      <c r="M67" s="195">
        <f t="shared" si="147"/>
        <v>0.17265086600000001</v>
      </c>
      <c r="N67" s="195">
        <f t="shared" si="147"/>
        <v>0.17783039198000003</v>
      </c>
      <c r="O67" s="192">
        <f t="shared" si="147"/>
        <v>4</v>
      </c>
      <c r="P67" s="192">
        <f t="shared" si="147"/>
        <v>4</v>
      </c>
      <c r="Q67" s="192">
        <f t="shared" si="147"/>
        <v>4</v>
      </c>
      <c r="R67" s="192">
        <f t="shared" si="147"/>
        <v>4</v>
      </c>
      <c r="S67" s="192">
        <f t="shared" si="147"/>
        <v>4</v>
      </c>
      <c r="T67" s="192">
        <f t="shared" si="147"/>
        <v>4</v>
      </c>
      <c r="U67" s="192">
        <f t="shared" si="147"/>
        <v>19375</v>
      </c>
      <c r="V67" s="192">
        <f t="shared" si="147"/>
        <v>19956.25</v>
      </c>
      <c r="W67" s="192">
        <f t="shared" si="147"/>
        <v>20554.937500000004</v>
      </c>
      <c r="X67" s="192">
        <f t="shared" si="147"/>
        <v>21171.585625000003</v>
      </c>
      <c r="Y67" s="192">
        <f t="shared" si="147"/>
        <v>21806.733193750002</v>
      </c>
      <c r="Z67" s="192">
        <f t="shared" si="147"/>
        <v>22460.935189562504</v>
      </c>
      <c r="AA67" s="192">
        <f t="shared" si="147"/>
        <v>0.93</v>
      </c>
      <c r="AB67" s="192">
        <f t="shared" si="147"/>
        <v>0.95790000000000008</v>
      </c>
      <c r="AC67" s="192">
        <f t="shared" si="147"/>
        <v>0.9866370000000001</v>
      </c>
      <c r="AD67" s="192">
        <f t="shared" si="147"/>
        <v>1.0162361100000001</v>
      </c>
      <c r="AE67" s="192">
        <f t="shared" si="147"/>
        <v>1.0467231933000001</v>
      </c>
      <c r="AF67" s="192">
        <f t="shared" si="147"/>
        <v>1.0781248890990001</v>
      </c>
    </row>
    <row r="68" spans="1:32" x14ac:dyDescent="0.3">
      <c r="A68" s="98" t="s">
        <v>141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</row>
    <row r="69" spans="1:32" x14ac:dyDescent="0.3">
      <c r="A69" s="177" t="s">
        <v>241</v>
      </c>
      <c r="B69" s="174" t="s">
        <v>219</v>
      </c>
      <c r="C69" s="199">
        <v>2.81</v>
      </c>
      <c r="D69" s="199">
        <f t="shared" ref="D69:N69" si="148">C69*103%</f>
        <v>2.8943000000000003</v>
      </c>
      <c r="E69" s="199">
        <f t="shared" si="148"/>
        <v>2.9811290000000006</v>
      </c>
      <c r="F69" s="199">
        <f t="shared" si="148"/>
        <v>3.0705628700000007</v>
      </c>
      <c r="G69" s="199">
        <f t="shared" si="148"/>
        <v>3.1626797561000006</v>
      </c>
      <c r="H69" s="197">
        <f t="shared" si="148"/>
        <v>3.2575601487830008</v>
      </c>
      <c r="I69" s="200">
        <v>0.151</v>
      </c>
      <c r="J69" s="200">
        <v>0.158</v>
      </c>
      <c r="K69" s="200">
        <f t="shared" si="148"/>
        <v>0.16274</v>
      </c>
      <c r="L69" s="200">
        <f t="shared" si="148"/>
        <v>0.1676222</v>
      </c>
      <c r="M69" s="200">
        <f t="shared" si="148"/>
        <v>0.17265086600000001</v>
      </c>
      <c r="N69" s="197">
        <f t="shared" si="148"/>
        <v>0.17783039198000003</v>
      </c>
      <c r="O69" s="178">
        <v>4</v>
      </c>
      <c r="P69" s="178">
        <v>4</v>
      </c>
      <c r="Q69" s="178">
        <v>4</v>
      </c>
      <c r="R69" s="178">
        <v>4</v>
      </c>
      <c r="S69" s="178">
        <v>4</v>
      </c>
      <c r="T69" s="178">
        <v>4</v>
      </c>
      <c r="U69" s="98">
        <f t="shared" ref="U69" si="149">AA69/O69/12*1000000</f>
        <v>19375</v>
      </c>
      <c r="V69" s="98">
        <f t="shared" ref="V69" si="150">AB69/P69/12*1000000</f>
        <v>19956.25</v>
      </c>
      <c r="W69" s="98">
        <f t="shared" ref="W69" si="151">AC69/Q69/12*1000000</f>
        <v>20554.937500000004</v>
      </c>
      <c r="X69" s="98">
        <f t="shared" ref="X69" si="152">AD69/R69/12*1000000</f>
        <v>21171.585625000003</v>
      </c>
      <c r="Y69" s="98">
        <f t="shared" ref="Y69" si="153">AE69/S69/12*1000000</f>
        <v>21806.733193750002</v>
      </c>
      <c r="Z69" s="98">
        <f t="shared" ref="Z69" si="154">AF69/T69/12*1000000</f>
        <v>22460.935189562504</v>
      </c>
      <c r="AA69" s="200">
        <v>0.93</v>
      </c>
      <c r="AB69" s="200">
        <f t="shared" ref="AB69:AF69" si="155">AA69*103%</f>
        <v>0.95790000000000008</v>
      </c>
      <c r="AC69" s="200">
        <f t="shared" si="155"/>
        <v>0.9866370000000001</v>
      </c>
      <c r="AD69" s="200">
        <f t="shared" si="155"/>
        <v>1.0162361100000001</v>
      </c>
      <c r="AE69" s="200">
        <f t="shared" si="155"/>
        <v>1.0467231933000001</v>
      </c>
      <c r="AF69" s="98">
        <f t="shared" si="155"/>
        <v>1.0781248890990001</v>
      </c>
    </row>
    <row r="70" spans="1:32" x14ac:dyDescent="0.3">
      <c r="A70" s="99"/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98"/>
      <c r="AC70" s="98"/>
      <c r="AD70" s="98"/>
      <c r="AE70" s="98"/>
      <c r="AF70" s="98"/>
    </row>
    <row r="71" spans="1:32" x14ac:dyDescent="0.3">
      <c r="A71" s="28" t="s">
        <v>5</v>
      </c>
      <c r="B71" s="98"/>
      <c r="C71" s="192">
        <f>C73+C74+C75</f>
        <v>55.731000000000002</v>
      </c>
      <c r="D71" s="192">
        <f t="shared" ref="D71:AF71" si="156">D73+D74+D75</f>
        <v>35.918999999999997</v>
      </c>
      <c r="E71" s="192">
        <f t="shared" si="156"/>
        <v>36.643999999999998</v>
      </c>
      <c r="F71" s="192">
        <f t="shared" si="156"/>
        <v>37.615000000000002</v>
      </c>
      <c r="G71" s="192">
        <f t="shared" si="156"/>
        <v>39.025999999999996</v>
      </c>
      <c r="H71" s="192">
        <f t="shared" si="156"/>
        <v>40.196780000000004</v>
      </c>
      <c r="I71" s="192">
        <f t="shared" si="156"/>
        <v>2.0250000000000004</v>
      </c>
      <c r="J71" s="192">
        <f t="shared" si="156"/>
        <v>0.49000000000000005</v>
      </c>
      <c r="K71" s="192">
        <f t="shared" si="156"/>
        <v>0.53500000000000003</v>
      </c>
      <c r="L71" s="192">
        <f t="shared" si="156"/>
        <v>0.71100000000000008</v>
      </c>
      <c r="M71" s="192">
        <f t="shared" si="156"/>
        <v>0.745</v>
      </c>
      <c r="N71" s="192">
        <f t="shared" si="156"/>
        <v>0.86402000000000001</v>
      </c>
      <c r="O71" s="192">
        <f t="shared" si="156"/>
        <v>108</v>
      </c>
      <c r="P71" s="192">
        <f t="shared" si="156"/>
        <v>108</v>
      </c>
      <c r="Q71" s="192">
        <f t="shared" si="156"/>
        <v>108</v>
      </c>
      <c r="R71" s="192">
        <f t="shared" si="156"/>
        <v>108</v>
      </c>
      <c r="S71" s="192">
        <f t="shared" si="156"/>
        <v>108</v>
      </c>
      <c r="T71" s="192">
        <f t="shared" si="156"/>
        <v>108</v>
      </c>
      <c r="U71" s="192">
        <f t="shared" ref="U71" si="157">AA71/O71/12*1000000</f>
        <v>32044.753086419747</v>
      </c>
      <c r="V71" s="192">
        <f t="shared" ref="V71" si="158">AB71/P71/12*1000000</f>
        <v>33097.222222222219</v>
      </c>
      <c r="W71" s="192">
        <f t="shared" ref="W71" si="159">AC71/Q71/12*1000000</f>
        <v>34312.5</v>
      </c>
      <c r="X71" s="192">
        <f t="shared" ref="X71" si="160">AD71/R71/12*1000000</f>
        <v>34717.592592592591</v>
      </c>
      <c r="Y71" s="192">
        <f t="shared" ref="Y71" si="161">AE71/S71/12*1000000</f>
        <v>35839.506172839516</v>
      </c>
      <c r="Z71" s="192">
        <f t="shared" ref="Z71" si="162">AF71/T71/12*1000000</f>
        <v>36914.691358024698</v>
      </c>
      <c r="AA71" s="192">
        <f t="shared" si="156"/>
        <v>41.529999999999994</v>
      </c>
      <c r="AB71" s="192">
        <f t="shared" si="156"/>
        <v>42.893999999999998</v>
      </c>
      <c r="AC71" s="192">
        <f t="shared" si="156"/>
        <v>44.469000000000001</v>
      </c>
      <c r="AD71" s="192">
        <f t="shared" si="156"/>
        <v>44.994</v>
      </c>
      <c r="AE71" s="192">
        <f t="shared" si="156"/>
        <v>46.448000000000008</v>
      </c>
      <c r="AF71" s="192">
        <f t="shared" si="156"/>
        <v>47.841440000000006</v>
      </c>
    </row>
    <row r="72" spans="1:32" x14ac:dyDescent="0.3">
      <c r="A72" s="98" t="s">
        <v>141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8"/>
    </row>
    <row r="73" spans="1:32" x14ac:dyDescent="0.3">
      <c r="A73" s="178" t="s">
        <v>242</v>
      </c>
      <c r="B73" s="178" t="s">
        <v>219</v>
      </c>
      <c r="C73" s="178">
        <v>2.6739999999999999</v>
      </c>
      <c r="D73" s="178">
        <v>2.7530000000000001</v>
      </c>
      <c r="E73" s="178">
        <v>2.8359999999999999</v>
      </c>
      <c r="F73" s="178">
        <v>2.9209999999999998</v>
      </c>
      <c r="G73" s="178">
        <v>3.4220000000000002</v>
      </c>
      <c r="H73" s="178">
        <f t="shared" ref="H73:H75" si="163">G73*103%</f>
        <v>3.5246600000000003</v>
      </c>
      <c r="I73" s="178">
        <v>2.5000000000000001E-2</v>
      </c>
      <c r="J73" s="178">
        <v>2.5000000000000001E-2</v>
      </c>
      <c r="K73" s="178">
        <v>2.5000000000000001E-2</v>
      </c>
      <c r="L73" s="178">
        <v>2.5000000000000001E-2</v>
      </c>
      <c r="M73" s="178">
        <v>2.5000000000000001E-2</v>
      </c>
      <c r="N73" s="200">
        <f t="shared" ref="N73:N75" si="164">M73*103%</f>
        <v>2.5750000000000002E-2</v>
      </c>
      <c r="O73" s="176">
        <v>71</v>
      </c>
      <c r="P73" s="176">
        <v>71</v>
      </c>
      <c r="Q73" s="176">
        <v>71</v>
      </c>
      <c r="R73" s="176">
        <v>71</v>
      </c>
      <c r="S73" s="176">
        <v>71</v>
      </c>
      <c r="T73" s="176">
        <v>71</v>
      </c>
      <c r="U73" s="98">
        <f t="shared" ref="U73:U75" si="165">AA73/O73/12*1000000</f>
        <v>32572.769953051647</v>
      </c>
      <c r="V73" s="98">
        <f t="shared" ref="V73:V75" si="166">AB73/P73/12*1000000</f>
        <v>33550.469483568071</v>
      </c>
      <c r="W73" s="98">
        <f t="shared" ref="W73:W75" si="167">AC73/Q73/12*1000000</f>
        <v>34557.511737089204</v>
      </c>
      <c r="X73" s="98">
        <f t="shared" ref="X73:X75" si="168">AD73/R73/12*1000000</f>
        <v>34557.511737089204</v>
      </c>
      <c r="Y73" s="98">
        <f t="shared" ref="Y73:Y75" si="169">AE73/S73/12*1000000</f>
        <v>35314.553990610329</v>
      </c>
      <c r="Z73" s="98">
        <f t="shared" ref="Z73:Z75" si="170">AF73/T73/12*1000000</f>
        <v>36373.990610328641</v>
      </c>
      <c r="AA73" s="98">
        <v>27.751999999999999</v>
      </c>
      <c r="AB73" s="98">
        <v>28.585000000000001</v>
      </c>
      <c r="AC73" s="98">
        <v>29.443000000000001</v>
      </c>
      <c r="AD73" s="98">
        <v>29.443000000000001</v>
      </c>
      <c r="AE73" s="98">
        <v>30.088000000000001</v>
      </c>
      <c r="AF73" s="98">
        <f t="shared" ref="AF73:AF75" si="171">AE73*103%</f>
        <v>30.990640000000003</v>
      </c>
    </row>
    <row r="74" spans="1:32" x14ac:dyDescent="0.3">
      <c r="A74" s="177" t="s">
        <v>243</v>
      </c>
      <c r="B74" s="178" t="s">
        <v>225</v>
      </c>
      <c r="C74" s="178">
        <v>14</v>
      </c>
      <c r="D74" s="178">
        <v>14.2</v>
      </c>
      <c r="E74" s="178">
        <v>14.2</v>
      </c>
      <c r="F74" s="178">
        <v>14.4</v>
      </c>
      <c r="G74" s="178">
        <v>14.6</v>
      </c>
      <c r="H74" s="178">
        <f t="shared" si="163"/>
        <v>15.038</v>
      </c>
      <c r="I74" s="178">
        <v>0.26500000000000001</v>
      </c>
      <c r="J74" s="178">
        <v>0.45800000000000002</v>
      </c>
      <c r="K74" s="178">
        <v>0.502</v>
      </c>
      <c r="L74" s="178">
        <v>0.67800000000000005</v>
      </c>
      <c r="M74" s="178">
        <v>0.71099999999999997</v>
      </c>
      <c r="N74" s="200">
        <v>0.82899999999999996</v>
      </c>
      <c r="O74" s="176">
        <v>24</v>
      </c>
      <c r="P74" s="176">
        <v>24</v>
      </c>
      <c r="Q74" s="176">
        <v>24</v>
      </c>
      <c r="R74" s="176">
        <v>24</v>
      </c>
      <c r="S74" s="176">
        <v>24</v>
      </c>
      <c r="T74" s="176">
        <v>24</v>
      </c>
      <c r="U74" s="98">
        <f t="shared" si="165"/>
        <v>23784.722222222223</v>
      </c>
      <c r="V74" s="98">
        <f t="shared" si="166"/>
        <v>23958.333333333336</v>
      </c>
      <c r="W74" s="98">
        <f t="shared" si="167"/>
        <v>24131.944444444445</v>
      </c>
      <c r="X74" s="98">
        <f t="shared" si="168"/>
        <v>24131.944444444445</v>
      </c>
      <c r="Y74" s="98">
        <f t="shared" si="169"/>
        <v>24999.999999999996</v>
      </c>
      <c r="Z74" s="98">
        <f t="shared" si="170"/>
        <v>25750</v>
      </c>
      <c r="AA74" s="98">
        <v>6.85</v>
      </c>
      <c r="AB74" s="98">
        <v>6.9</v>
      </c>
      <c r="AC74" s="98">
        <v>6.95</v>
      </c>
      <c r="AD74" s="98">
        <v>6.95</v>
      </c>
      <c r="AE74" s="98">
        <v>7.2</v>
      </c>
      <c r="AF74" s="98">
        <f t="shared" si="171"/>
        <v>7.4160000000000004</v>
      </c>
    </row>
    <row r="75" spans="1:32" x14ac:dyDescent="0.3">
      <c r="A75" s="177" t="s">
        <v>244</v>
      </c>
      <c r="B75" s="178" t="s">
        <v>219</v>
      </c>
      <c r="C75" s="178">
        <v>39.057000000000002</v>
      </c>
      <c r="D75" s="178">
        <v>18.966000000000001</v>
      </c>
      <c r="E75" s="178">
        <v>19.608000000000001</v>
      </c>
      <c r="F75" s="178">
        <v>20.294</v>
      </c>
      <c r="G75" s="178">
        <v>21.004000000000001</v>
      </c>
      <c r="H75" s="178">
        <f t="shared" si="163"/>
        <v>21.634120000000003</v>
      </c>
      <c r="I75" s="178">
        <v>1.7350000000000001</v>
      </c>
      <c r="J75" s="178">
        <v>7.0000000000000001E-3</v>
      </c>
      <c r="K75" s="178">
        <v>8.0000000000000002E-3</v>
      </c>
      <c r="L75" s="178">
        <v>8.0000000000000002E-3</v>
      </c>
      <c r="M75" s="178">
        <v>8.9999999999999993E-3</v>
      </c>
      <c r="N75" s="200">
        <f t="shared" si="164"/>
        <v>9.2699999999999987E-3</v>
      </c>
      <c r="O75" s="176">
        <v>13</v>
      </c>
      <c r="P75" s="176">
        <v>13</v>
      </c>
      <c r="Q75" s="176">
        <v>13</v>
      </c>
      <c r="R75" s="176">
        <v>13</v>
      </c>
      <c r="S75" s="176">
        <v>13</v>
      </c>
      <c r="T75" s="176">
        <v>13</v>
      </c>
      <c r="U75" s="98">
        <f t="shared" si="165"/>
        <v>44410.256410256414</v>
      </c>
      <c r="V75" s="98">
        <f t="shared" si="166"/>
        <v>47493.589743589742</v>
      </c>
      <c r="W75" s="98">
        <f t="shared" si="167"/>
        <v>51769.230769230766</v>
      </c>
      <c r="X75" s="98">
        <f t="shared" si="168"/>
        <v>55134.61538461539</v>
      </c>
      <c r="Y75" s="98">
        <f t="shared" si="169"/>
        <v>58717.948717948719</v>
      </c>
      <c r="Z75" s="98">
        <f t="shared" si="170"/>
        <v>60479.48717948718</v>
      </c>
      <c r="AA75" s="98">
        <v>6.9279999999999999</v>
      </c>
      <c r="AB75" s="98">
        <v>7.4089999999999998</v>
      </c>
      <c r="AC75" s="98">
        <v>8.0760000000000005</v>
      </c>
      <c r="AD75" s="98">
        <v>8.6010000000000009</v>
      </c>
      <c r="AE75" s="98">
        <v>9.16</v>
      </c>
      <c r="AF75" s="98">
        <f t="shared" si="171"/>
        <v>9.434800000000001</v>
      </c>
    </row>
    <row r="76" spans="1:32" x14ac:dyDescent="0.3">
      <c r="A76" s="99"/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8"/>
      <c r="Q76" s="98"/>
      <c r="R76" s="98"/>
      <c r="S76" s="98"/>
      <c r="T76" s="98"/>
      <c r="U76" s="98"/>
      <c r="V76" s="98"/>
      <c r="W76" s="98"/>
      <c r="X76" s="98"/>
      <c r="Y76" s="98"/>
      <c r="Z76" s="98"/>
      <c r="AA76" s="98"/>
      <c r="AB76" s="98"/>
      <c r="AC76" s="98"/>
      <c r="AD76" s="98"/>
      <c r="AE76" s="98"/>
      <c r="AF76" s="98"/>
    </row>
    <row r="77" spans="1:32" ht="56.25" x14ac:dyDescent="0.3">
      <c r="A77" s="29" t="s">
        <v>152</v>
      </c>
      <c r="B77" s="98"/>
      <c r="C77" s="201">
        <f>C8+C25+C29+C39+C49+C53+C57+C63+C67+C71</f>
        <v>4771.5949390529986</v>
      </c>
      <c r="D77" s="192">
        <f t="shared" ref="D77:T77" si="172">D8+D25+D29+D39+D49+D53+D57+D63+D67+D71</f>
        <v>4848.0760572245908</v>
      </c>
      <c r="E77" s="192">
        <f t="shared" si="172"/>
        <v>5775.5447232413271</v>
      </c>
      <c r="F77" s="192">
        <f t="shared" si="172"/>
        <v>5971.0214644700009</v>
      </c>
      <c r="G77" s="192">
        <f t="shared" si="172"/>
        <v>6174.5294184040995</v>
      </c>
      <c r="H77" s="192">
        <f t="shared" si="172"/>
        <v>6388.9078709562236</v>
      </c>
      <c r="I77" s="192">
        <f t="shared" si="172"/>
        <v>774.38300000000015</v>
      </c>
      <c r="J77" s="192">
        <f t="shared" si="172"/>
        <v>795.66684999999995</v>
      </c>
      <c r="K77" s="192">
        <f t="shared" si="172"/>
        <v>793.02176930000007</v>
      </c>
      <c r="L77" s="192">
        <f t="shared" si="172"/>
        <v>835.63915239699998</v>
      </c>
      <c r="M77" s="192">
        <f t="shared" si="172"/>
        <v>877.30085696891001</v>
      </c>
      <c r="N77" s="192">
        <f t="shared" si="172"/>
        <v>1562.7092326779773</v>
      </c>
      <c r="O77" s="192">
        <f t="shared" si="172"/>
        <v>1159</v>
      </c>
      <c r="P77" s="192">
        <f t="shared" si="172"/>
        <v>1142</v>
      </c>
      <c r="Q77" s="192">
        <f t="shared" si="172"/>
        <v>1122</v>
      </c>
      <c r="R77" s="192">
        <f t="shared" si="172"/>
        <v>1132</v>
      </c>
      <c r="S77" s="192">
        <f t="shared" si="172"/>
        <v>1132</v>
      </c>
      <c r="T77" s="192">
        <f t="shared" si="172"/>
        <v>1141</v>
      </c>
      <c r="U77" s="192">
        <f t="shared" ref="U77" si="173">AA77/O77/12*1000000</f>
        <v>36124.245038826572</v>
      </c>
      <c r="V77" s="192">
        <f t="shared" ref="V77" si="174">AB77/P77/12*1000000</f>
        <v>40986.615586690015</v>
      </c>
      <c r="W77" s="192">
        <f t="shared" ref="W77" si="175">AC77/Q77/12*1000000</f>
        <v>45515.117624777187</v>
      </c>
      <c r="X77" s="192">
        <f t="shared" ref="X77" si="176">AD77/R77/12*1000000</f>
        <v>45790.872799617209</v>
      </c>
      <c r="Y77" s="192">
        <f t="shared" ref="Y77" si="177">AE77/S77/12*1000000</f>
        <v>46740.519920001469</v>
      </c>
      <c r="Z77" s="192">
        <f t="shared" ref="Z77" si="178">AF77/T77/12*1000000</f>
        <v>47056.849201803896</v>
      </c>
      <c r="AA77" s="192">
        <f t="shared" ref="AA77:AF77" si="179">AA8+AA25+AA29+AA39+AA49+AA53+AA57+AA63+AA67+AA71</f>
        <v>502.41599999999994</v>
      </c>
      <c r="AB77" s="192">
        <f t="shared" si="179"/>
        <v>561.68057999999996</v>
      </c>
      <c r="AC77" s="192">
        <f t="shared" si="179"/>
        <v>612.81554370000003</v>
      </c>
      <c r="AD77" s="192">
        <f t="shared" si="179"/>
        <v>622.02321611000013</v>
      </c>
      <c r="AE77" s="192">
        <f t="shared" si="179"/>
        <v>634.92322259330001</v>
      </c>
      <c r="AF77" s="192">
        <f t="shared" si="179"/>
        <v>644.30237927109897</v>
      </c>
    </row>
    <row r="78" spans="1:32" x14ac:dyDescent="0.3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</row>
  </sheetData>
  <mergeCells count="29">
    <mergeCell ref="O4:T4"/>
    <mergeCell ref="Q5:Q6"/>
    <mergeCell ref="O5:O6"/>
    <mergeCell ref="B3:B6"/>
    <mergeCell ref="C5:C6"/>
    <mergeCell ref="E5:E6"/>
    <mergeCell ref="K5:K6"/>
    <mergeCell ref="L5:N5"/>
    <mergeCell ref="AA4:AF4"/>
    <mergeCell ref="AB5:AB6"/>
    <mergeCell ref="U5:U6"/>
    <mergeCell ref="W5:W6"/>
    <mergeCell ref="X5:Z5"/>
    <mergeCell ref="AB1:AF1"/>
    <mergeCell ref="D5:D6"/>
    <mergeCell ref="J5:J6"/>
    <mergeCell ref="C3:N3"/>
    <mergeCell ref="F5:H5"/>
    <mergeCell ref="I5:I6"/>
    <mergeCell ref="I4:N4"/>
    <mergeCell ref="C4:H4"/>
    <mergeCell ref="O3:AF3"/>
    <mergeCell ref="U4:Z4"/>
    <mergeCell ref="AA5:AA6"/>
    <mergeCell ref="AC5:AC6"/>
    <mergeCell ref="AD5:AF5"/>
    <mergeCell ref="P5:P6"/>
    <mergeCell ref="V5:V6"/>
    <mergeCell ref="R5:T5"/>
  </mergeCells>
  <phoneticPr fontId="5" type="noConversion"/>
  <printOptions horizontalCentered="1"/>
  <pageMargins left="0.19685039370078741" right="0" top="0.19685039370078741" bottom="0.19685039370078741" header="0.11811023622047245" footer="0.11811023622047245"/>
  <pageSetup paperSize="9" scale="55" fitToWidth="0" fitToHeight="0" orientation="landscape" r:id="rId1"/>
  <headerFooter alignWithMargins="0"/>
  <rowBreaks count="1" manualBreakCount="1">
    <brk id="34" max="37" man="1"/>
  </rowBreaks>
  <colBreaks count="1" manualBreakCount="1">
    <brk id="14" max="1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A41"/>
  <sheetViews>
    <sheetView view="pageBreakPreview" topLeftCell="A28" zoomScaleNormal="60" zoomScaleSheetLayoutView="100" workbookViewId="0">
      <selection activeCell="A2" sqref="A2:S2"/>
    </sheetView>
  </sheetViews>
  <sheetFormatPr defaultRowHeight="18.75" x14ac:dyDescent="0.3"/>
  <cols>
    <col min="1" max="1" width="94.28515625" style="4" customWidth="1"/>
    <col min="2" max="2" width="24.28515625" style="81" customWidth="1"/>
    <col min="3" max="5" width="13.5703125" style="4" bestFit="1" customWidth="1"/>
    <col min="6" max="6" width="13.7109375" style="4" customWidth="1"/>
    <col min="7" max="8" width="13.5703125" style="4" bestFit="1" customWidth="1"/>
    <col min="9" max="9" width="24.140625" style="101" customWidth="1"/>
    <col min="10" max="10" width="16.140625" style="4" bestFit="1" customWidth="1"/>
    <col min="11" max="15" width="13.5703125" style="4" bestFit="1" customWidth="1"/>
    <col min="16" max="19" width="15.7109375" style="4" bestFit="1" customWidth="1"/>
    <col min="20" max="20" width="15.7109375" style="4" customWidth="1"/>
    <col min="21" max="16384" width="9.140625" style="4"/>
  </cols>
  <sheetData>
    <row r="1" spans="1:27" ht="30" customHeight="1" x14ac:dyDescent="0.3">
      <c r="A1" s="100"/>
      <c r="B1" s="101"/>
      <c r="C1" s="100"/>
      <c r="D1" s="100"/>
      <c r="E1" s="100"/>
      <c r="F1" s="100"/>
      <c r="G1" s="100"/>
      <c r="H1" s="100"/>
      <c r="I1" s="102"/>
      <c r="J1" s="102"/>
      <c r="K1" s="102"/>
      <c r="L1" s="102"/>
      <c r="M1" s="102"/>
      <c r="O1" s="78"/>
      <c r="P1" s="78"/>
      <c r="Q1" s="279" t="s">
        <v>61</v>
      </c>
      <c r="R1" s="279"/>
      <c r="S1" s="279"/>
      <c r="T1" s="279"/>
      <c r="U1" s="38"/>
      <c r="V1" s="38"/>
      <c r="W1" s="38"/>
      <c r="X1" s="38"/>
      <c r="Y1" s="38"/>
      <c r="Z1" s="38"/>
      <c r="AA1" s="38"/>
    </row>
    <row r="2" spans="1:27" ht="82.5" customHeight="1" x14ac:dyDescent="0.3">
      <c r="A2" s="279" t="s">
        <v>66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79"/>
    </row>
    <row r="3" spans="1:27" x14ac:dyDescent="0.3">
      <c r="A3" s="279" t="s">
        <v>29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79"/>
    </row>
    <row r="5" spans="1:27" ht="97.5" customHeight="1" x14ac:dyDescent="0.3">
      <c r="A5" s="302" t="s">
        <v>52</v>
      </c>
      <c r="B5" s="286" t="s">
        <v>68</v>
      </c>
      <c r="C5" s="287"/>
      <c r="D5" s="287"/>
      <c r="E5" s="287"/>
      <c r="F5" s="287"/>
      <c r="G5" s="287"/>
      <c r="H5" s="288"/>
      <c r="I5" s="303" t="s">
        <v>30</v>
      </c>
      <c r="J5" s="287" t="s">
        <v>187</v>
      </c>
      <c r="K5" s="287"/>
      <c r="L5" s="287"/>
      <c r="M5" s="287"/>
      <c r="N5" s="287"/>
      <c r="O5" s="288"/>
      <c r="P5" s="303" t="s">
        <v>112</v>
      </c>
      <c r="Q5" s="303"/>
      <c r="R5" s="303"/>
      <c r="S5" s="303"/>
      <c r="T5" s="303"/>
    </row>
    <row r="6" spans="1:27" ht="78.75" customHeight="1" x14ac:dyDescent="0.3">
      <c r="A6" s="302"/>
      <c r="B6" s="34" t="s">
        <v>7</v>
      </c>
      <c r="C6" s="34" t="s">
        <v>182</v>
      </c>
      <c r="D6" s="34" t="s">
        <v>183</v>
      </c>
      <c r="E6" s="34" t="s">
        <v>184</v>
      </c>
      <c r="F6" s="34" t="s">
        <v>185</v>
      </c>
      <c r="G6" s="34" t="s">
        <v>191</v>
      </c>
      <c r="H6" s="34" t="s">
        <v>196</v>
      </c>
      <c r="I6" s="303"/>
      <c r="J6" s="34" t="s">
        <v>182</v>
      </c>
      <c r="K6" s="34" t="s">
        <v>183</v>
      </c>
      <c r="L6" s="34" t="s">
        <v>184</v>
      </c>
      <c r="M6" s="34" t="s">
        <v>185</v>
      </c>
      <c r="N6" s="34" t="s">
        <v>191</v>
      </c>
      <c r="O6" s="34" t="s">
        <v>196</v>
      </c>
      <c r="P6" s="34" t="str">
        <f>D6</f>
        <v>2024 г.</v>
      </c>
      <c r="Q6" s="34" t="str">
        <f t="shared" ref="Q6:T6" si="0">E6</f>
        <v>2025 г.</v>
      </c>
      <c r="R6" s="34" t="str">
        <f t="shared" si="0"/>
        <v>2026 г.</v>
      </c>
      <c r="S6" s="34" t="str">
        <f t="shared" si="0"/>
        <v>2027 г.</v>
      </c>
      <c r="T6" s="34" t="str">
        <f t="shared" si="0"/>
        <v>2028 г.</v>
      </c>
      <c r="U6" s="103"/>
    </row>
    <row r="7" spans="1:27" ht="75" x14ac:dyDescent="0.3">
      <c r="A7" s="158" t="s">
        <v>31</v>
      </c>
      <c r="B7" s="159">
        <v>1</v>
      </c>
      <c r="C7" s="159">
        <v>2</v>
      </c>
      <c r="D7" s="159">
        <v>3</v>
      </c>
      <c r="E7" s="159">
        <v>4</v>
      </c>
      <c r="F7" s="159">
        <v>5</v>
      </c>
      <c r="G7" s="159">
        <v>6</v>
      </c>
      <c r="H7" s="159">
        <v>7</v>
      </c>
      <c r="I7" s="159">
        <v>8</v>
      </c>
      <c r="J7" s="159">
        <v>9</v>
      </c>
      <c r="K7" s="159">
        <v>10</v>
      </c>
      <c r="L7" s="159">
        <v>11</v>
      </c>
      <c r="M7" s="159">
        <v>12</v>
      </c>
      <c r="N7" s="159">
        <v>13</v>
      </c>
      <c r="O7" s="159">
        <v>14</v>
      </c>
      <c r="P7" s="104" t="s">
        <v>177</v>
      </c>
      <c r="Q7" s="104" t="s">
        <v>178</v>
      </c>
      <c r="R7" s="104" t="s">
        <v>179</v>
      </c>
      <c r="S7" s="104" t="s">
        <v>180</v>
      </c>
      <c r="T7" s="104" t="s">
        <v>181</v>
      </c>
    </row>
    <row r="8" spans="1:27" x14ac:dyDescent="0.3">
      <c r="A8" s="291" t="s">
        <v>32</v>
      </c>
      <c r="B8" s="292"/>
      <c r="C8" s="292"/>
      <c r="D8" s="29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2"/>
      <c r="P8" s="292"/>
      <c r="Q8" s="292"/>
      <c r="R8" s="292"/>
      <c r="S8" s="292"/>
      <c r="T8" s="292"/>
    </row>
    <row r="9" spans="1:27" x14ac:dyDescent="0.3">
      <c r="A9" s="269" t="s">
        <v>165</v>
      </c>
      <c r="B9" s="270"/>
      <c r="C9" s="270"/>
      <c r="D9" s="270"/>
      <c r="E9" s="270"/>
      <c r="F9" s="270"/>
      <c r="G9" s="270"/>
      <c r="H9" s="270"/>
      <c r="I9" s="270"/>
      <c r="J9" s="270"/>
      <c r="K9" s="270"/>
      <c r="L9" s="270"/>
      <c r="M9" s="270"/>
      <c r="N9" s="270"/>
      <c r="O9" s="270"/>
      <c r="P9" s="270"/>
      <c r="Q9" s="270"/>
      <c r="R9" s="270"/>
      <c r="S9" s="270"/>
      <c r="T9" s="270"/>
    </row>
    <row r="10" spans="1:27" x14ac:dyDescent="0.3">
      <c r="A10" s="105" t="s">
        <v>153</v>
      </c>
      <c r="B10" s="106"/>
      <c r="C10" s="107"/>
      <c r="D10" s="107"/>
      <c r="E10" s="107"/>
      <c r="F10" s="107"/>
      <c r="G10" s="107"/>
      <c r="H10" s="107"/>
      <c r="I10" s="106"/>
      <c r="J10" s="108"/>
      <c r="K10" s="108"/>
      <c r="L10" s="108"/>
      <c r="M10" s="108"/>
      <c r="N10" s="108"/>
      <c r="O10" s="108"/>
      <c r="P10" s="109"/>
      <c r="Q10" s="109"/>
      <c r="R10" s="109"/>
      <c r="S10" s="109"/>
      <c r="T10" s="109"/>
    </row>
    <row r="11" spans="1:27" x14ac:dyDescent="0.3">
      <c r="A11" s="110" t="s">
        <v>154</v>
      </c>
      <c r="B11" s="111" t="s">
        <v>36</v>
      </c>
      <c r="C11" s="112">
        <v>302.10000000000002</v>
      </c>
      <c r="D11" s="112">
        <v>311.60000000000002</v>
      </c>
      <c r="E11" s="112">
        <v>321.7</v>
      </c>
      <c r="F11" s="112">
        <v>325.8</v>
      </c>
      <c r="G11" s="112">
        <v>346.38</v>
      </c>
      <c r="H11" s="112">
        <v>378.5</v>
      </c>
      <c r="I11" s="113">
        <v>318.45999999999998</v>
      </c>
      <c r="J11" s="114">
        <f>C11*D11</f>
        <v>94134.360000000015</v>
      </c>
      <c r="K11" s="114">
        <f>D11*I11</f>
        <v>99232.135999999999</v>
      </c>
      <c r="L11" s="114">
        <f>E11*I11</f>
        <v>102448.58199999999</v>
      </c>
      <c r="M11" s="114">
        <f>F11*I11</f>
        <v>103754.268</v>
      </c>
      <c r="N11" s="114">
        <f>G11*I11</f>
        <v>110308.17479999999</v>
      </c>
      <c r="O11" s="114">
        <f>H11*I11</f>
        <v>120537.10999999999</v>
      </c>
      <c r="P11" s="203">
        <f>K11/J11*100</f>
        <v>105.4154253558424</v>
      </c>
      <c r="Q11" s="203">
        <f>L11/K11*100</f>
        <v>103.24133504492939</v>
      </c>
      <c r="R11" s="203">
        <f t="shared" ref="R11:S11" si="1">M11/L11*100</f>
        <v>101.274479328567</v>
      </c>
      <c r="S11" s="203">
        <f t="shared" si="1"/>
        <v>106.31675874769797</v>
      </c>
      <c r="T11" s="203">
        <f>O11/N11*100</f>
        <v>109.27305271666954</v>
      </c>
    </row>
    <row r="12" spans="1:27" x14ac:dyDescent="0.3">
      <c r="A12" s="121" t="s">
        <v>155</v>
      </c>
      <c r="B12" s="106"/>
      <c r="C12" s="118"/>
      <c r="D12" s="118"/>
      <c r="E12" s="118"/>
      <c r="F12" s="118"/>
      <c r="G12" s="118"/>
      <c r="H12" s="118"/>
      <c r="I12" s="106"/>
      <c r="J12" s="120"/>
      <c r="K12" s="120"/>
      <c r="L12" s="120"/>
      <c r="M12" s="120"/>
      <c r="N12" s="120"/>
      <c r="O12" s="120"/>
      <c r="P12" s="106"/>
      <c r="Q12" s="106"/>
      <c r="R12" s="106"/>
      <c r="S12" s="106"/>
      <c r="T12" s="106"/>
    </row>
    <row r="13" spans="1:27" x14ac:dyDescent="0.3">
      <c r="A13" s="122" t="s">
        <v>156</v>
      </c>
      <c r="B13" s="117" t="s">
        <v>33</v>
      </c>
      <c r="C13" s="118">
        <v>642188</v>
      </c>
      <c r="D13" s="118">
        <v>642188</v>
      </c>
      <c r="E13" s="118">
        <v>642188</v>
      </c>
      <c r="F13" s="118">
        <v>642188</v>
      </c>
      <c r="G13" s="118">
        <v>642188</v>
      </c>
      <c r="H13" s="118">
        <v>642188</v>
      </c>
      <c r="I13" s="119">
        <v>1</v>
      </c>
      <c r="J13" s="120">
        <v>642188</v>
      </c>
      <c r="K13" s="120">
        <f>D13*I13</f>
        <v>642188</v>
      </c>
      <c r="L13" s="120">
        <f>E13*I13</f>
        <v>642188</v>
      </c>
      <c r="M13" s="120">
        <f>F13*I13</f>
        <v>642188</v>
      </c>
      <c r="N13" s="120">
        <f>G13*I13</f>
        <v>642188</v>
      </c>
      <c r="O13" s="120">
        <f>H13*I13</f>
        <v>642188</v>
      </c>
      <c r="P13" s="106">
        <f>K13/J13*100</f>
        <v>100</v>
      </c>
      <c r="Q13" s="106">
        <f>L13/K13*100</f>
        <v>100</v>
      </c>
      <c r="R13" s="106">
        <f t="shared" ref="R13" si="2">M13/L13*100</f>
        <v>100</v>
      </c>
      <c r="S13" s="106">
        <f t="shared" ref="S13" si="3">N13/M13*100</f>
        <v>100</v>
      </c>
      <c r="T13" s="106">
        <f>O13/N13*100</f>
        <v>100</v>
      </c>
    </row>
    <row r="14" spans="1:27" x14ac:dyDescent="0.3">
      <c r="A14" s="123" t="s">
        <v>34</v>
      </c>
      <c r="B14" s="124" t="s">
        <v>51</v>
      </c>
      <c r="C14" s="125"/>
      <c r="D14" s="125"/>
      <c r="E14" s="125"/>
      <c r="F14" s="125"/>
      <c r="G14" s="125" t="s">
        <v>51</v>
      </c>
      <c r="H14" s="125"/>
      <c r="I14" s="126" t="s">
        <v>51</v>
      </c>
      <c r="J14" s="127">
        <f>J11+J13</f>
        <v>736322.36</v>
      </c>
      <c r="K14" s="127">
        <f t="shared" ref="K14:O14" si="4">K11+K13</f>
        <v>741420.13599999994</v>
      </c>
      <c r="L14" s="127">
        <f t="shared" si="4"/>
        <v>744636.58199999994</v>
      </c>
      <c r="M14" s="127">
        <f t="shared" si="4"/>
        <v>745942.26800000004</v>
      </c>
      <c r="N14" s="127">
        <f t="shared" si="4"/>
        <v>752496.17480000004</v>
      </c>
      <c r="O14" s="127">
        <f t="shared" si="4"/>
        <v>762725.11</v>
      </c>
      <c r="P14" s="208">
        <f>K14/J14*100</f>
        <v>100.69232937595429</v>
      </c>
      <c r="Q14" s="208">
        <f>L14/K14*100</f>
        <v>100.4338223152871</v>
      </c>
      <c r="R14" s="208">
        <f t="shared" ref="R14" si="5">M14/L14*100</f>
        <v>100.17534540090594</v>
      </c>
      <c r="S14" s="208">
        <f t="shared" ref="S14" si="6">N14/M14*100</f>
        <v>100.87860777987179</v>
      </c>
      <c r="T14" s="208">
        <f>O14/N14*100</f>
        <v>101.35933384680906</v>
      </c>
    </row>
    <row r="15" spans="1:27" x14ac:dyDescent="0.3">
      <c r="A15" s="269" t="s">
        <v>166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0"/>
      <c r="S15" s="270"/>
      <c r="T15" s="270"/>
    </row>
    <row r="16" spans="1:27" ht="52.5" customHeight="1" x14ac:dyDescent="0.3">
      <c r="A16" s="128" t="s">
        <v>160</v>
      </c>
      <c r="B16" s="129"/>
      <c r="C16" s="130"/>
      <c r="D16" s="125"/>
      <c r="E16" s="125"/>
      <c r="F16" s="125"/>
      <c r="G16" s="125"/>
      <c r="H16" s="125"/>
      <c r="I16" s="131"/>
      <c r="J16" s="127"/>
      <c r="K16" s="127"/>
      <c r="L16" s="127"/>
      <c r="M16" s="127"/>
      <c r="N16" s="127"/>
      <c r="O16" s="127"/>
      <c r="P16" s="131"/>
      <c r="Q16" s="131"/>
      <c r="R16" s="131"/>
      <c r="S16" s="131"/>
      <c r="T16" s="132"/>
    </row>
    <row r="17" spans="1:20" x14ac:dyDescent="0.3">
      <c r="A17" s="110" t="s">
        <v>161</v>
      </c>
      <c r="B17" s="111" t="s">
        <v>33</v>
      </c>
      <c r="C17" s="112">
        <v>231.6</v>
      </c>
      <c r="D17" s="112">
        <v>236.1</v>
      </c>
      <c r="E17" s="112">
        <v>238.6</v>
      </c>
      <c r="F17" s="112">
        <v>241.5</v>
      </c>
      <c r="G17" s="112">
        <v>253.6</v>
      </c>
      <c r="H17" s="112">
        <v>267.8</v>
      </c>
      <c r="I17" s="113">
        <v>25.08</v>
      </c>
      <c r="J17" s="205">
        <f>C17*I17</f>
        <v>5808.5279999999993</v>
      </c>
      <c r="K17" s="205">
        <f t="shared" ref="K17:K18" si="7">D17*I17</f>
        <v>5921.387999999999</v>
      </c>
      <c r="L17" s="205">
        <f t="shared" ref="L17:L18" si="8">E17*I17</f>
        <v>5984.0879999999997</v>
      </c>
      <c r="M17" s="205">
        <f t="shared" ref="M17:M18" si="9">F17*I17</f>
        <v>6056.82</v>
      </c>
      <c r="N17" s="205">
        <f t="shared" ref="N17:N18" si="10">G17*I17</f>
        <v>6360.2879999999996</v>
      </c>
      <c r="O17" s="205">
        <f t="shared" ref="O17:O18" si="11">H17*I17</f>
        <v>6716.424</v>
      </c>
      <c r="P17" s="204">
        <f t="shared" ref="P17:P18" si="12">K17/J17*100</f>
        <v>101.94300518134713</v>
      </c>
      <c r="Q17" s="204">
        <f t="shared" ref="Q17:Q18" si="13">L17/K17*100</f>
        <v>101.0588733587463</v>
      </c>
      <c r="R17" s="204">
        <f t="shared" ref="R17:R18" si="14">M17/L17*100</f>
        <v>101.2154233025985</v>
      </c>
      <c r="S17" s="204">
        <f t="shared" ref="S17:S18" si="15">N17/M17*100</f>
        <v>105.0103519668737</v>
      </c>
      <c r="T17" s="204">
        <f t="shared" ref="T17:T18" si="16">O17/N17*100</f>
        <v>105.59936908517351</v>
      </c>
    </row>
    <row r="18" spans="1:20" x14ac:dyDescent="0.3">
      <c r="A18" s="110" t="s">
        <v>162</v>
      </c>
      <c r="B18" s="111" t="s">
        <v>33</v>
      </c>
      <c r="C18" s="112">
        <v>5.0999999999999996</v>
      </c>
      <c r="D18" s="112">
        <v>5.2</v>
      </c>
      <c r="E18" s="112">
        <v>5.4</v>
      </c>
      <c r="F18" s="112">
        <v>5.8</v>
      </c>
      <c r="G18" s="112">
        <v>5.9</v>
      </c>
      <c r="H18" s="112">
        <v>6.1</v>
      </c>
      <c r="I18" s="113">
        <v>97.04</v>
      </c>
      <c r="J18" s="205">
        <f>C18*I18</f>
        <v>494.904</v>
      </c>
      <c r="K18" s="205">
        <f t="shared" si="7"/>
        <v>504.60800000000006</v>
      </c>
      <c r="L18" s="205">
        <f t="shared" si="8"/>
        <v>524.01600000000008</v>
      </c>
      <c r="M18" s="205">
        <f t="shared" si="9"/>
        <v>562.83199999999999</v>
      </c>
      <c r="N18" s="205">
        <f t="shared" si="10"/>
        <v>572.53600000000006</v>
      </c>
      <c r="O18" s="205">
        <f t="shared" si="11"/>
        <v>591.94399999999996</v>
      </c>
      <c r="P18" s="204">
        <f t="shared" si="12"/>
        <v>101.96078431372551</v>
      </c>
      <c r="Q18" s="204">
        <f t="shared" si="13"/>
        <v>103.84615384615385</v>
      </c>
      <c r="R18" s="204">
        <f t="shared" si="14"/>
        <v>107.40740740740739</v>
      </c>
      <c r="S18" s="204">
        <f t="shared" si="15"/>
        <v>101.72413793103449</v>
      </c>
      <c r="T18" s="204">
        <f t="shared" si="16"/>
        <v>103.38983050847457</v>
      </c>
    </row>
    <row r="19" spans="1:20" ht="19.5" x14ac:dyDescent="0.35">
      <c r="A19" s="202" t="s">
        <v>245</v>
      </c>
      <c r="B19" s="136"/>
      <c r="C19" s="112"/>
      <c r="D19" s="112"/>
      <c r="E19" s="112"/>
      <c r="F19" s="112"/>
      <c r="G19" s="112"/>
      <c r="H19" s="112"/>
      <c r="I19" s="136"/>
      <c r="J19" s="114"/>
      <c r="K19" s="114"/>
      <c r="L19" s="114"/>
      <c r="M19" s="114"/>
      <c r="N19" s="114"/>
      <c r="O19" s="114"/>
      <c r="P19" s="115"/>
      <c r="Q19" s="115"/>
      <c r="R19" s="115"/>
      <c r="S19" s="115"/>
      <c r="T19" s="115"/>
    </row>
    <row r="20" spans="1:20" ht="57.75" customHeight="1" x14ac:dyDescent="0.3">
      <c r="A20" s="110" t="s">
        <v>246</v>
      </c>
      <c r="B20" s="111" t="s">
        <v>163</v>
      </c>
      <c r="C20" s="112">
        <v>0.1288</v>
      </c>
      <c r="D20" s="112">
        <v>0.13109999999999999</v>
      </c>
      <c r="E20" s="112">
        <v>0.1321</v>
      </c>
      <c r="F20" s="112">
        <v>0.13320000000000001</v>
      </c>
      <c r="G20" s="137">
        <v>0.13752</v>
      </c>
      <c r="H20" s="137">
        <v>0.13844999999999999</v>
      </c>
      <c r="I20" s="116">
        <v>272.37</v>
      </c>
      <c r="J20" s="205">
        <f>C20*I20</f>
        <v>35.081256000000003</v>
      </c>
      <c r="K20" s="205">
        <f t="shared" ref="K20" si="17">D20*I20</f>
        <v>35.707706999999999</v>
      </c>
      <c r="L20" s="205">
        <f t="shared" ref="L20" si="18">E20*I20</f>
        <v>35.980077000000001</v>
      </c>
      <c r="M20" s="205">
        <f t="shared" ref="M20" si="19">F20*I20</f>
        <v>36.279684000000003</v>
      </c>
      <c r="N20" s="205">
        <f t="shared" ref="N20" si="20">G20*I20</f>
        <v>37.456322400000005</v>
      </c>
      <c r="O20" s="205">
        <f t="shared" ref="O20" si="21">H20*I20</f>
        <v>37.709626499999999</v>
      </c>
      <c r="P20" s="203">
        <f t="shared" ref="P20" si="22">K20/J20*100</f>
        <v>101.78571428571428</v>
      </c>
      <c r="Q20" s="203">
        <f t="shared" ref="Q20" si="23">L20/K20*100</f>
        <v>100.7627765064836</v>
      </c>
      <c r="R20" s="203">
        <f t="shared" ref="R20" si="24">M20/L20*100</f>
        <v>100.83270249810749</v>
      </c>
      <c r="S20" s="203">
        <f t="shared" ref="S20" si="25">N20/M20*100</f>
        <v>103.24324324324326</v>
      </c>
      <c r="T20" s="203">
        <f t="shared" ref="T20" si="26">O20/N20*100</f>
        <v>100.67626527050608</v>
      </c>
    </row>
    <row r="21" spans="1:20" x14ac:dyDescent="0.3">
      <c r="A21" s="143" t="s">
        <v>34</v>
      </c>
      <c r="B21" s="144" t="s">
        <v>51</v>
      </c>
      <c r="C21" s="125" t="s">
        <v>51</v>
      </c>
      <c r="D21" s="125" t="s">
        <v>51</v>
      </c>
      <c r="E21" s="125" t="s">
        <v>51</v>
      </c>
      <c r="F21" s="125"/>
      <c r="G21" s="125" t="s">
        <v>51</v>
      </c>
      <c r="H21" s="125"/>
      <c r="I21" s="126" t="s">
        <v>51</v>
      </c>
      <c r="J21" s="207">
        <f>J17+J18+J20</f>
        <v>6338.5132559999993</v>
      </c>
      <c r="K21" s="207">
        <f t="shared" ref="K21:O21" si="27">K17+K18+K20</f>
        <v>6461.7037069999988</v>
      </c>
      <c r="L21" s="207">
        <f t="shared" si="27"/>
        <v>6544.0840769999995</v>
      </c>
      <c r="M21" s="207">
        <f t="shared" si="27"/>
        <v>6655.9316840000001</v>
      </c>
      <c r="N21" s="207">
        <f t="shared" si="27"/>
        <v>6970.2803223999999</v>
      </c>
      <c r="O21" s="207">
        <f t="shared" si="27"/>
        <v>7346.0776265000004</v>
      </c>
      <c r="P21" s="208">
        <f t="shared" ref="P21" si="28">K21/J21*100</f>
        <v>101.94352281086401</v>
      </c>
      <c r="Q21" s="208">
        <f t="shared" ref="Q21" si="29">L21/K21*100</f>
        <v>101.27490169366257</v>
      </c>
      <c r="R21" s="208">
        <f t="shared" ref="R21" si="30">M21/L21*100</f>
        <v>101.70914073969652</v>
      </c>
      <c r="S21" s="208">
        <f t="shared" ref="S21" si="31">N21/M21*100</f>
        <v>104.72283450798712</v>
      </c>
      <c r="T21" s="208">
        <f t="shared" ref="T21" si="32">O21/N21*100</f>
        <v>105.39142310951715</v>
      </c>
    </row>
    <row r="22" spans="1:20" ht="27" customHeight="1" x14ac:dyDescent="0.3">
      <c r="A22" s="293" t="s">
        <v>164</v>
      </c>
      <c r="B22" s="294"/>
      <c r="C22" s="294"/>
      <c r="D22" s="294"/>
      <c r="E22" s="294"/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</row>
    <row r="23" spans="1:20" ht="57.75" customHeight="1" x14ac:dyDescent="0.3">
      <c r="A23" s="138" t="s">
        <v>167</v>
      </c>
      <c r="B23" s="116" t="s">
        <v>168</v>
      </c>
      <c r="C23" s="112">
        <v>50.3</v>
      </c>
      <c r="D23" s="112">
        <v>51.6</v>
      </c>
      <c r="E23" s="112">
        <v>52.3</v>
      </c>
      <c r="F23" s="112">
        <v>54.3</v>
      </c>
      <c r="G23" s="112">
        <v>55.7</v>
      </c>
      <c r="H23" s="112">
        <v>58.2</v>
      </c>
      <c r="I23" s="113">
        <v>945.2</v>
      </c>
      <c r="J23" s="114">
        <f>C23*I23</f>
        <v>47543.56</v>
      </c>
      <c r="K23" s="114">
        <f t="shared" ref="K23" si="33">D23*I23</f>
        <v>48772.320000000007</v>
      </c>
      <c r="L23" s="114">
        <f t="shared" ref="L23" si="34">E23*I23</f>
        <v>49433.96</v>
      </c>
      <c r="M23" s="114">
        <f t="shared" ref="M23" si="35">F23*I23</f>
        <v>51324.36</v>
      </c>
      <c r="N23" s="114">
        <f t="shared" ref="N23" si="36">G23*I23</f>
        <v>52647.640000000007</v>
      </c>
      <c r="O23" s="114">
        <f t="shared" ref="O23" si="37">H23*I23</f>
        <v>55010.640000000007</v>
      </c>
      <c r="P23" s="203">
        <f t="shared" ref="P23" si="38">K23/J23*100</f>
        <v>102.58449304174952</v>
      </c>
      <c r="Q23" s="203">
        <f t="shared" ref="Q23" si="39">L23/K23*100</f>
        <v>101.3565891472868</v>
      </c>
      <c r="R23" s="203">
        <f t="shared" ref="R23" si="40">M23/L23*100</f>
        <v>103.82409177820269</v>
      </c>
      <c r="S23" s="203">
        <f t="shared" ref="S23" si="41">N23/M23*100</f>
        <v>102.57826887661143</v>
      </c>
      <c r="T23" s="203">
        <f t="shared" ref="T23" si="42">O23/N23*100</f>
        <v>104.48833034111311</v>
      </c>
    </row>
    <row r="24" spans="1:20" x14ac:dyDescent="0.3">
      <c r="A24" s="145" t="s">
        <v>34</v>
      </c>
      <c r="B24" s="139"/>
      <c r="C24" s="140"/>
      <c r="D24" s="140"/>
      <c r="E24" s="140"/>
      <c r="F24" s="140"/>
      <c r="G24" s="140"/>
      <c r="H24" s="140"/>
      <c r="I24" s="141"/>
      <c r="J24" s="142"/>
      <c r="K24" s="142"/>
      <c r="L24" s="142"/>
      <c r="M24" s="142"/>
      <c r="N24" s="142"/>
      <c r="O24" s="142"/>
      <c r="P24" s="136"/>
      <c r="Q24" s="136"/>
      <c r="R24" s="136"/>
      <c r="S24" s="136"/>
      <c r="T24" s="136"/>
    </row>
    <row r="25" spans="1:20" ht="71.25" customHeight="1" x14ac:dyDescent="0.3">
      <c r="A25" s="146" t="s">
        <v>170</v>
      </c>
      <c r="B25" s="125" t="s">
        <v>51</v>
      </c>
      <c r="C25" s="125" t="s">
        <v>51</v>
      </c>
      <c r="D25" s="125" t="s">
        <v>51</v>
      </c>
      <c r="E25" s="125" t="s">
        <v>51</v>
      </c>
      <c r="F25" s="125"/>
      <c r="G25" s="125" t="s">
        <v>51</v>
      </c>
      <c r="H25" s="125"/>
      <c r="I25" s="147" t="s">
        <v>51</v>
      </c>
      <c r="J25" s="207">
        <f>J23+J21+J14</f>
        <v>790204.43325599993</v>
      </c>
      <c r="K25" s="127">
        <f t="shared" ref="K25:O25" si="43">K23+K21+K14</f>
        <v>796654.1597069999</v>
      </c>
      <c r="L25" s="127">
        <f t="shared" si="43"/>
        <v>800614.62607699994</v>
      </c>
      <c r="M25" s="127">
        <f t="shared" si="43"/>
        <v>803922.55968400009</v>
      </c>
      <c r="N25" s="127">
        <f t="shared" si="43"/>
        <v>812114.09512240009</v>
      </c>
      <c r="O25" s="127">
        <f t="shared" si="43"/>
        <v>825081.82762650005</v>
      </c>
      <c r="P25" s="208">
        <f t="shared" ref="P25" si="44">K25/J25*100</f>
        <v>100.81620985400248</v>
      </c>
      <c r="Q25" s="208">
        <f t="shared" ref="Q25" si="45">L25/K25*100</f>
        <v>100.49713747449165</v>
      </c>
      <c r="R25" s="208">
        <f t="shared" ref="R25" si="46">M25/L25*100</f>
        <v>100.41317426627703</v>
      </c>
      <c r="S25" s="208">
        <f t="shared" ref="S25" si="47">N25/M25*100</f>
        <v>101.01894583498438</v>
      </c>
      <c r="T25" s="208">
        <f t="shared" ref="T25" si="48">O25/N25*100</f>
        <v>101.59678702561436</v>
      </c>
    </row>
    <row r="26" spans="1:20" ht="27" customHeight="1" x14ac:dyDescent="0.3">
      <c r="A26" s="298" t="s">
        <v>115</v>
      </c>
      <c r="B26" s="299"/>
      <c r="C26" s="299"/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</row>
    <row r="27" spans="1:20" ht="52.5" customHeight="1" x14ac:dyDescent="0.3">
      <c r="A27" s="138" t="s">
        <v>247</v>
      </c>
      <c r="B27" s="138" t="s">
        <v>169</v>
      </c>
      <c r="C27" s="112">
        <v>781.3</v>
      </c>
      <c r="D27" s="112">
        <v>791.8</v>
      </c>
      <c r="E27" s="112">
        <v>801.6</v>
      </c>
      <c r="F27" s="112">
        <v>811.4</v>
      </c>
      <c r="G27" s="112">
        <v>823.6</v>
      </c>
      <c r="H27" s="112">
        <v>856.2</v>
      </c>
      <c r="I27" s="135">
        <v>509.11</v>
      </c>
      <c r="J27" s="114">
        <f>C27*I27</f>
        <v>397767.64299999998</v>
      </c>
      <c r="K27" s="114">
        <f t="shared" ref="K27" si="49">D27*I27</f>
        <v>403113.29800000001</v>
      </c>
      <c r="L27" s="114">
        <f t="shared" ref="L27" si="50">E27*I27</f>
        <v>408102.576</v>
      </c>
      <c r="M27" s="114">
        <f t="shared" ref="M27" si="51">F27*I27</f>
        <v>413091.85399999999</v>
      </c>
      <c r="N27" s="114">
        <f t="shared" ref="N27" si="52">G27*I27</f>
        <v>419302.99600000004</v>
      </c>
      <c r="O27" s="114">
        <f t="shared" ref="O27" si="53">H27*I27</f>
        <v>435899.98200000002</v>
      </c>
      <c r="P27" s="203">
        <f t="shared" ref="P27" si="54">K27/J27*100</f>
        <v>101.34391398950468</v>
      </c>
      <c r="Q27" s="203">
        <f t="shared" ref="Q27" si="55">L27/K27*100</f>
        <v>101.23768628441525</v>
      </c>
      <c r="R27" s="203">
        <f t="shared" ref="R27" si="56">M27/L27*100</f>
        <v>101.22255489021956</v>
      </c>
      <c r="S27" s="203">
        <f t="shared" ref="S27" si="57">N27/M27*100</f>
        <v>101.5035740695095</v>
      </c>
      <c r="T27" s="203">
        <f t="shared" ref="T27" si="58">O27/N27*100</f>
        <v>103.95823215152986</v>
      </c>
    </row>
    <row r="28" spans="1:20" x14ac:dyDescent="0.3">
      <c r="A28" s="143" t="s">
        <v>34</v>
      </c>
      <c r="B28" s="144" t="s">
        <v>51</v>
      </c>
      <c r="C28" s="125" t="s">
        <v>51</v>
      </c>
      <c r="D28" s="125" t="s">
        <v>51</v>
      </c>
      <c r="E28" s="125" t="s">
        <v>51</v>
      </c>
      <c r="F28" s="125"/>
      <c r="G28" s="125" t="s">
        <v>51</v>
      </c>
      <c r="H28" s="125"/>
      <c r="I28" s="126" t="s">
        <v>51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</row>
    <row r="29" spans="1:20" x14ac:dyDescent="0.3">
      <c r="A29" s="300" t="s">
        <v>171</v>
      </c>
      <c r="B29" s="301"/>
      <c r="C29" s="301"/>
      <c r="D29" s="301"/>
      <c r="E29" s="301"/>
      <c r="F29" s="301"/>
      <c r="G29" s="301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</row>
    <row r="30" spans="1:20" x14ac:dyDescent="0.3">
      <c r="A30" s="148" t="s">
        <v>37</v>
      </c>
      <c r="B30" s="133" t="s">
        <v>33</v>
      </c>
      <c r="C30" s="107">
        <v>18032</v>
      </c>
      <c r="D30" s="107">
        <v>18236</v>
      </c>
      <c r="E30" s="107">
        <v>18451</v>
      </c>
      <c r="F30" s="107">
        <v>18902</v>
      </c>
      <c r="G30" s="107">
        <v>19122</v>
      </c>
      <c r="H30" s="107">
        <v>20028</v>
      </c>
      <c r="I30" s="134">
        <v>109.5</v>
      </c>
      <c r="J30" s="108">
        <f t="shared" ref="J30:J35" si="59">C30*I30</f>
        <v>1974504</v>
      </c>
      <c r="K30" s="108">
        <f t="shared" ref="K30:K35" si="60">D30*I30</f>
        <v>1996842</v>
      </c>
      <c r="L30" s="108">
        <f t="shared" ref="L30:L35" si="61">E30*I30</f>
        <v>2020384.5</v>
      </c>
      <c r="M30" s="108">
        <f t="shared" ref="M30:M35" si="62">F30*I30</f>
        <v>2069769</v>
      </c>
      <c r="N30" s="108">
        <f t="shared" ref="N30:N35" si="63">G30*I30</f>
        <v>2093859</v>
      </c>
      <c r="O30" s="108">
        <f t="shared" ref="O30:O35" si="64">H30*I30</f>
        <v>2193066</v>
      </c>
      <c r="P30" s="206">
        <f t="shared" ref="P30:P34" si="65">K30/J30*100</f>
        <v>101.13132209405502</v>
      </c>
      <c r="Q30" s="206">
        <f t="shared" ref="Q30:Q34" si="66">L30/K30*100</f>
        <v>101.17898661987277</v>
      </c>
      <c r="R30" s="206">
        <f t="shared" ref="R30:R34" si="67">M30/L30*100</f>
        <v>102.4443119614113</v>
      </c>
      <c r="S30" s="206">
        <f t="shared" ref="S30:S34" si="68">N30/M30*100</f>
        <v>101.16389800021162</v>
      </c>
      <c r="T30" s="206">
        <f t="shared" ref="T30:T34" si="69">O30/N30*100</f>
        <v>104.73799811735174</v>
      </c>
    </row>
    <row r="31" spans="1:20" x14ac:dyDescent="0.3">
      <c r="A31" s="149" t="s">
        <v>38</v>
      </c>
      <c r="B31" s="111" t="s">
        <v>33</v>
      </c>
      <c r="C31" s="112">
        <v>16</v>
      </c>
      <c r="D31" s="112">
        <v>17</v>
      </c>
      <c r="E31" s="112">
        <v>18</v>
      </c>
      <c r="F31" s="112">
        <v>20</v>
      </c>
      <c r="G31" s="112">
        <v>25</v>
      </c>
      <c r="H31" s="112">
        <v>30</v>
      </c>
      <c r="I31" s="113">
        <v>315.2</v>
      </c>
      <c r="J31" s="114">
        <f t="shared" si="59"/>
        <v>5043.2</v>
      </c>
      <c r="K31" s="114">
        <f t="shared" si="60"/>
        <v>5358.4</v>
      </c>
      <c r="L31" s="114">
        <f t="shared" si="61"/>
        <v>5673.5999999999995</v>
      </c>
      <c r="M31" s="114">
        <f t="shared" si="62"/>
        <v>6304</v>
      </c>
      <c r="N31" s="114">
        <f t="shared" si="63"/>
        <v>7880</v>
      </c>
      <c r="O31" s="114">
        <f t="shared" si="64"/>
        <v>9456</v>
      </c>
      <c r="P31" s="203">
        <f t="shared" si="65"/>
        <v>106.25</v>
      </c>
      <c r="Q31" s="203">
        <f t="shared" si="66"/>
        <v>105.88235294117648</v>
      </c>
      <c r="R31" s="203">
        <f t="shared" si="67"/>
        <v>111.11111111111111</v>
      </c>
      <c r="S31" s="203">
        <f t="shared" si="68"/>
        <v>125</v>
      </c>
      <c r="T31" s="203">
        <f t="shared" si="69"/>
        <v>120</v>
      </c>
    </row>
    <row r="32" spans="1:20" x14ac:dyDescent="0.3">
      <c r="A32" s="138" t="s">
        <v>39</v>
      </c>
      <c r="B32" s="111" t="s">
        <v>33</v>
      </c>
      <c r="C32" s="112">
        <v>0</v>
      </c>
      <c r="D32" s="112">
        <v>0</v>
      </c>
      <c r="E32" s="112">
        <v>0</v>
      </c>
      <c r="F32" s="112">
        <v>0</v>
      </c>
      <c r="G32" s="112">
        <v>0</v>
      </c>
      <c r="H32" s="112">
        <v>0</v>
      </c>
      <c r="I32" s="113">
        <v>444</v>
      </c>
      <c r="J32" s="114">
        <f t="shared" si="59"/>
        <v>0</v>
      </c>
      <c r="K32" s="114">
        <f t="shared" si="60"/>
        <v>0</v>
      </c>
      <c r="L32" s="114">
        <f t="shared" si="61"/>
        <v>0</v>
      </c>
      <c r="M32" s="114">
        <f t="shared" si="62"/>
        <v>0</v>
      </c>
      <c r="N32" s="114">
        <f t="shared" si="63"/>
        <v>0</v>
      </c>
      <c r="O32" s="114">
        <f t="shared" si="64"/>
        <v>0</v>
      </c>
      <c r="P32" s="115">
        <v>0</v>
      </c>
      <c r="Q32" s="115">
        <v>0</v>
      </c>
      <c r="R32" s="115">
        <v>0</v>
      </c>
      <c r="S32" s="115">
        <v>0</v>
      </c>
      <c r="T32" s="115">
        <v>0</v>
      </c>
    </row>
    <row r="33" spans="1:20" x14ac:dyDescent="0.3">
      <c r="A33" s="138" t="s">
        <v>40</v>
      </c>
      <c r="B33" s="111" t="s">
        <v>33</v>
      </c>
      <c r="C33" s="112">
        <v>212.3</v>
      </c>
      <c r="D33" s="112">
        <v>218.4</v>
      </c>
      <c r="E33" s="112">
        <v>221.4</v>
      </c>
      <c r="F33" s="112">
        <v>228.3</v>
      </c>
      <c r="G33" s="112">
        <v>231.4</v>
      </c>
      <c r="H33" s="112">
        <v>256.3</v>
      </c>
      <c r="I33" s="113">
        <v>1500</v>
      </c>
      <c r="J33" s="114">
        <f t="shared" si="59"/>
        <v>318450</v>
      </c>
      <c r="K33" s="114">
        <f t="shared" si="60"/>
        <v>327600</v>
      </c>
      <c r="L33" s="114">
        <f t="shared" si="61"/>
        <v>332100</v>
      </c>
      <c r="M33" s="114">
        <f t="shared" si="62"/>
        <v>342450</v>
      </c>
      <c r="N33" s="114">
        <f t="shared" si="63"/>
        <v>347100</v>
      </c>
      <c r="O33" s="114">
        <f t="shared" si="64"/>
        <v>384450</v>
      </c>
      <c r="P33" s="203">
        <f t="shared" si="65"/>
        <v>102.8732925105982</v>
      </c>
      <c r="Q33" s="203">
        <f t="shared" si="66"/>
        <v>101.37362637362637</v>
      </c>
      <c r="R33" s="203">
        <f t="shared" si="67"/>
        <v>103.11653116531166</v>
      </c>
      <c r="S33" s="203">
        <f t="shared" si="68"/>
        <v>101.35786246167325</v>
      </c>
      <c r="T33" s="203">
        <f t="shared" si="69"/>
        <v>110.76058772687986</v>
      </c>
    </row>
    <row r="34" spans="1:20" x14ac:dyDescent="0.3">
      <c r="A34" s="138" t="s">
        <v>41</v>
      </c>
      <c r="B34" s="111" t="s">
        <v>33</v>
      </c>
      <c r="C34" s="112">
        <v>3208.2</v>
      </c>
      <c r="D34" s="112">
        <v>3310.4</v>
      </c>
      <c r="E34" s="112">
        <v>3342.5</v>
      </c>
      <c r="F34" s="112">
        <v>3402.7</v>
      </c>
      <c r="G34" s="112">
        <v>3512.4</v>
      </c>
      <c r="H34" s="112">
        <v>3618</v>
      </c>
      <c r="I34" s="113">
        <v>296.3</v>
      </c>
      <c r="J34" s="114">
        <f t="shared" si="59"/>
        <v>950589.66</v>
      </c>
      <c r="K34" s="114">
        <f t="shared" si="60"/>
        <v>980871.52</v>
      </c>
      <c r="L34" s="114">
        <f t="shared" si="61"/>
        <v>990382.75</v>
      </c>
      <c r="M34" s="114">
        <f t="shared" si="62"/>
        <v>1008220.01</v>
      </c>
      <c r="N34" s="114">
        <f t="shared" si="63"/>
        <v>1040724.1200000001</v>
      </c>
      <c r="O34" s="114">
        <f t="shared" si="64"/>
        <v>1072013.4000000001</v>
      </c>
      <c r="P34" s="203">
        <f t="shared" si="65"/>
        <v>103.18558693348294</v>
      </c>
      <c r="Q34" s="203">
        <f t="shared" si="66"/>
        <v>100.96967133881103</v>
      </c>
      <c r="R34" s="203">
        <f t="shared" si="67"/>
        <v>101.80104712041884</v>
      </c>
      <c r="S34" s="203">
        <f t="shared" si="68"/>
        <v>103.22391042407502</v>
      </c>
      <c r="T34" s="203">
        <f t="shared" si="69"/>
        <v>103.00649128800821</v>
      </c>
    </row>
    <row r="35" spans="1:20" x14ac:dyDescent="0.3">
      <c r="A35" s="138" t="s">
        <v>42</v>
      </c>
      <c r="B35" s="111" t="s">
        <v>35</v>
      </c>
      <c r="C35" s="112">
        <v>0</v>
      </c>
      <c r="D35" s="112">
        <v>0</v>
      </c>
      <c r="E35" s="112">
        <v>0</v>
      </c>
      <c r="F35" s="112">
        <v>0</v>
      </c>
      <c r="G35" s="112">
        <v>0</v>
      </c>
      <c r="H35" s="112"/>
      <c r="I35" s="113">
        <v>90.8</v>
      </c>
      <c r="J35" s="114">
        <f t="shared" si="59"/>
        <v>0</v>
      </c>
      <c r="K35" s="114">
        <f t="shared" si="60"/>
        <v>0</v>
      </c>
      <c r="L35" s="114">
        <f t="shared" si="61"/>
        <v>0</v>
      </c>
      <c r="M35" s="114">
        <f t="shared" si="62"/>
        <v>0</v>
      </c>
      <c r="N35" s="114">
        <f t="shared" si="63"/>
        <v>0</v>
      </c>
      <c r="O35" s="114">
        <f t="shared" si="64"/>
        <v>0</v>
      </c>
      <c r="P35" s="115">
        <v>0</v>
      </c>
      <c r="Q35" s="115">
        <v>0</v>
      </c>
      <c r="R35" s="115">
        <v>0</v>
      </c>
      <c r="S35" s="115">
        <v>0</v>
      </c>
      <c r="T35" s="115">
        <v>0</v>
      </c>
    </row>
    <row r="36" spans="1:20" x14ac:dyDescent="0.3">
      <c r="A36" s="143" t="s">
        <v>34</v>
      </c>
      <c r="B36" s="144" t="s">
        <v>51</v>
      </c>
      <c r="C36" s="125"/>
      <c r="D36" s="125"/>
      <c r="E36" s="125"/>
      <c r="F36" s="125"/>
      <c r="G36" s="125" t="s">
        <v>51</v>
      </c>
      <c r="H36" s="125"/>
      <c r="I36" s="126" t="s">
        <v>51</v>
      </c>
      <c r="J36" s="127">
        <f>J30+J31+J32+J33+J34+J35</f>
        <v>3248586.8600000003</v>
      </c>
      <c r="K36" s="127">
        <f t="shared" ref="K36:O36" si="70">K30+K31+K32+K33+K34+K35</f>
        <v>3310671.92</v>
      </c>
      <c r="L36" s="127">
        <f t="shared" si="70"/>
        <v>3348540.85</v>
      </c>
      <c r="M36" s="127">
        <f t="shared" si="70"/>
        <v>3426743.01</v>
      </c>
      <c r="N36" s="127">
        <f t="shared" si="70"/>
        <v>3489563.12</v>
      </c>
      <c r="O36" s="127">
        <f t="shared" si="70"/>
        <v>3658985.4000000004</v>
      </c>
      <c r="P36" s="208">
        <f t="shared" ref="P36" si="71">K36/J36*100</f>
        <v>101.91114052588391</v>
      </c>
      <c r="Q36" s="208">
        <f t="shared" ref="Q36" si="72">L36/K36*100</f>
        <v>101.14384423812071</v>
      </c>
      <c r="R36" s="208">
        <f t="shared" ref="R36" si="73">M36/L36*100</f>
        <v>102.33541006375955</v>
      </c>
      <c r="S36" s="208">
        <f t="shared" ref="S36" si="74">N36/M36*100</f>
        <v>101.83323084972164</v>
      </c>
      <c r="T36" s="208">
        <f t="shared" ref="T36" si="75">O36/N36*100</f>
        <v>104.85511435597704</v>
      </c>
    </row>
    <row r="37" spans="1:20" x14ac:dyDescent="0.3">
      <c r="A37" s="150"/>
      <c r="B37" s="151"/>
      <c r="C37" s="152"/>
      <c r="D37" s="152"/>
      <c r="E37" s="152"/>
      <c r="F37" s="152"/>
      <c r="G37" s="152"/>
      <c r="H37" s="152"/>
      <c r="I37" s="153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</row>
    <row r="38" spans="1:20" x14ac:dyDescent="0.3">
      <c r="A38" s="296" t="s">
        <v>53</v>
      </c>
      <c r="B38" s="297"/>
      <c r="C38" s="297"/>
      <c r="D38" s="297"/>
      <c r="E38" s="297"/>
      <c r="F38" s="297"/>
      <c r="G38" s="297"/>
      <c r="H38" s="297"/>
      <c r="I38" s="2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</row>
    <row r="39" spans="1:20" x14ac:dyDescent="0.3">
      <c r="A39" s="154" t="s">
        <v>173</v>
      </c>
      <c r="B39" s="155"/>
      <c r="C39" s="156"/>
      <c r="D39" s="156"/>
      <c r="E39" s="156"/>
      <c r="F39" s="156"/>
      <c r="G39" s="156"/>
      <c r="H39" s="156"/>
      <c r="I39" s="157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</row>
    <row r="40" spans="1:20" ht="57.75" customHeight="1" x14ac:dyDescent="0.3">
      <c r="A40" s="295" t="s">
        <v>55</v>
      </c>
      <c r="B40" s="295"/>
      <c r="C40" s="295"/>
      <c r="D40" s="295"/>
      <c r="E40" s="295"/>
      <c r="F40" s="295"/>
      <c r="G40" s="295"/>
      <c r="H40" s="295"/>
      <c r="I40" s="295"/>
      <c r="J40" s="295"/>
      <c r="K40" s="295"/>
      <c r="L40" s="295"/>
      <c r="M40" s="295"/>
      <c r="N40" s="295"/>
      <c r="O40" s="295"/>
      <c r="P40" s="295"/>
      <c r="Q40" s="295"/>
      <c r="R40" s="295"/>
      <c r="S40" s="295"/>
      <c r="T40" s="17"/>
    </row>
    <row r="41" spans="1:20" x14ac:dyDescent="0.3">
      <c r="A41" s="100"/>
    </row>
  </sheetData>
  <mergeCells count="16">
    <mergeCell ref="Q1:T1"/>
    <mergeCell ref="B5:H5"/>
    <mergeCell ref="J5:O5"/>
    <mergeCell ref="A2:S2"/>
    <mergeCell ref="A3:S3"/>
    <mergeCell ref="A5:A6"/>
    <mergeCell ref="I5:I6"/>
    <mergeCell ref="P5:T5"/>
    <mergeCell ref="A8:T8"/>
    <mergeCell ref="A22:T22"/>
    <mergeCell ref="A40:S40"/>
    <mergeCell ref="A38:I38"/>
    <mergeCell ref="A26:T26"/>
    <mergeCell ref="A29:T29"/>
    <mergeCell ref="A15:T15"/>
    <mergeCell ref="A9:T9"/>
  </mergeCells>
  <phoneticPr fontId="5" type="noConversion"/>
  <printOptions horizontalCentered="1"/>
  <pageMargins left="0.39370078740157483" right="0.39370078740157483" top="0.39370078740157483" bottom="0.39370078740157483" header="0" footer="0"/>
  <pageSetup paperSize="9" scale="3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A21"/>
  <sheetViews>
    <sheetView view="pageBreakPreview" topLeftCell="A7" zoomScale="75" zoomScaleNormal="75" workbookViewId="0">
      <selection activeCell="AX12" sqref="AX12"/>
    </sheetView>
  </sheetViews>
  <sheetFormatPr defaultRowHeight="12.75" x14ac:dyDescent="0.2"/>
  <cols>
    <col min="1" max="1" width="27.85546875" customWidth="1"/>
    <col min="2" max="2" width="9.42578125" customWidth="1"/>
    <col min="3" max="3" width="9.7109375" bestFit="1" customWidth="1"/>
    <col min="4" max="4" width="10.42578125" customWidth="1"/>
    <col min="5" max="7" width="9.7109375" bestFit="1" customWidth="1"/>
    <col min="8" max="8" width="10" bestFit="1" customWidth="1"/>
    <col min="10" max="10" width="10.5703125" customWidth="1"/>
    <col min="20" max="20" width="12" customWidth="1"/>
    <col min="25" max="25" width="13.140625" customWidth="1"/>
    <col min="26" max="26" width="11.42578125" customWidth="1"/>
    <col min="28" max="29" width="10.28515625" customWidth="1"/>
    <col min="30" max="30" width="10.42578125" customWidth="1"/>
    <col min="31" max="31" width="13.7109375" customWidth="1"/>
    <col min="32" max="33" width="11.140625" customWidth="1"/>
    <col min="34" max="34" width="35.140625" customWidth="1"/>
    <col min="35" max="35" width="22.42578125" customWidth="1"/>
    <col min="36" max="36" width="19.140625" customWidth="1"/>
    <col min="37" max="37" width="12.140625" customWidth="1"/>
    <col min="38" max="38" width="12.42578125" customWidth="1"/>
    <col min="39" max="39" width="12" customWidth="1"/>
    <col min="40" max="40" width="11.5703125" customWidth="1"/>
    <col min="41" max="41" width="12.140625" customWidth="1"/>
    <col min="42" max="42" width="12.85546875" customWidth="1"/>
    <col min="43" max="43" width="10" customWidth="1"/>
    <col min="44" max="44" width="9.85546875" customWidth="1"/>
    <col min="45" max="46" width="10.42578125" customWidth="1"/>
    <col min="47" max="47" width="10" customWidth="1"/>
    <col min="48" max="48" width="18.7109375" customWidth="1"/>
    <col min="49" max="49" width="16.140625" customWidth="1"/>
    <col min="50" max="50" width="16.42578125" customWidth="1"/>
    <col min="51" max="51" width="19.28515625" customWidth="1"/>
    <col min="52" max="52" width="16.7109375" customWidth="1"/>
    <col min="53" max="53" width="15.85546875" customWidth="1"/>
  </cols>
  <sheetData>
    <row r="1" spans="1:53" ht="29.45" customHeight="1" x14ac:dyDescent="0.3">
      <c r="A1" s="4"/>
      <c r="B1" s="4"/>
      <c r="C1" s="4"/>
      <c r="D1" s="4"/>
      <c r="E1" s="314"/>
      <c r="F1" s="314"/>
      <c r="G1" s="314"/>
      <c r="AB1" s="4" t="s">
        <v>204</v>
      </c>
    </row>
    <row r="2" spans="1:53" ht="42.75" customHeight="1" x14ac:dyDescent="0.2">
      <c r="A2" s="276" t="s">
        <v>206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3"/>
      <c r="AW2" s="23"/>
      <c r="AX2" s="23"/>
      <c r="AY2" s="23"/>
      <c r="AZ2" s="23"/>
      <c r="BA2" s="23"/>
    </row>
    <row r="3" spans="1:53" ht="18.75" x14ac:dyDescent="0.3">
      <c r="A3" s="4"/>
      <c r="B3" s="4"/>
      <c r="C3" s="4"/>
      <c r="D3" s="4"/>
      <c r="E3" s="4"/>
      <c r="F3" s="4"/>
      <c r="G3" s="4"/>
      <c r="AV3" s="22"/>
      <c r="AW3" s="22"/>
      <c r="AX3" s="22"/>
      <c r="AY3" s="22"/>
      <c r="AZ3" s="22"/>
      <c r="BA3" s="22"/>
    </row>
    <row r="4" spans="1:53" ht="58.15" customHeight="1" x14ac:dyDescent="0.2">
      <c r="A4" s="303" t="s">
        <v>86</v>
      </c>
      <c r="B4" s="306" t="s">
        <v>89</v>
      </c>
      <c r="C4" s="307"/>
      <c r="D4" s="307"/>
      <c r="E4" s="307"/>
      <c r="F4" s="307"/>
      <c r="G4" s="308"/>
      <c r="H4" s="306" t="s">
        <v>87</v>
      </c>
      <c r="I4" s="307"/>
      <c r="J4" s="307"/>
      <c r="K4" s="307"/>
      <c r="L4" s="307"/>
      <c r="M4" s="308"/>
      <c r="N4" s="306" t="s">
        <v>88</v>
      </c>
      <c r="O4" s="307"/>
      <c r="P4" s="307"/>
      <c r="Q4" s="307"/>
      <c r="R4" s="307"/>
      <c r="S4" s="308"/>
      <c r="T4" s="306" t="s">
        <v>188</v>
      </c>
      <c r="U4" s="307"/>
      <c r="V4" s="307"/>
      <c r="W4" s="307"/>
      <c r="X4" s="307"/>
      <c r="Y4" s="308"/>
      <c r="Z4" s="306" t="s">
        <v>189</v>
      </c>
      <c r="AA4" s="307"/>
      <c r="AB4" s="307"/>
      <c r="AC4" s="307"/>
      <c r="AD4" s="307"/>
      <c r="AE4" s="308"/>
      <c r="AF4" s="306" t="s">
        <v>95</v>
      </c>
      <c r="AG4" s="308"/>
      <c r="AH4" s="306" t="s">
        <v>201</v>
      </c>
      <c r="AI4" s="308"/>
      <c r="AJ4" s="281" t="s">
        <v>202</v>
      </c>
      <c r="AK4" s="286" t="s">
        <v>98</v>
      </c>
      <c r="AL4" s="287"/>
      <c r="AM4" s="287"/>
      <c r="AN4" s="287"/>
      <c r="AO4" s="287"/>
      <c r="AP4" s="287"/>
      <c r="AQ4" s="288"/>
      <c r="AR4" s="303" t="s">
        <v>96</v>
      </c>
      <c r="AS4" s="303"/>
      <c r="AT4" s="303"/>
      <c r="AU4" s="303"/>
      <c r="AV4" s="303" t="s">
        <v>99</v>
      </c>
      <c r="AW4" s="286" t="s">
        <v>98</v>
      </c>
      <c r="AX4" s="287"/>
      <c r="AY4" s="287"/>
      <c r="AZ4" s="287"/>
      <c r="BA4" s="288"/>
    </row>
    <row r="5" spans="1:53" ht="102" customHeight="1" x14ac:dyDescent="0.2">
      <c r="A5" s="303"/>
      <c r="B5" s="309"/>
      <c r="C5" s="310"/>
      <c r="D5" s="310"/>
      <c r="E5" s="310"/>
      <c r="F5" s="310"/>
      <c r="G5" s="311"/>
      <c r="H5" s="309"/>
      <c r="I5" s="310"/>
      <c r="J5" s="310"/>
      <c r="K5" s="310"/>
      <c r="L5" s="310"/>
      <c r="M5" s="311"/>
      <c r="N5" s="309"/>
      <c r="O5" s="310"/>
      <c r="P5" s="310"/>
      <c r="Q5" s="310"/>
      <c r="R5" s="310"/>
      <c r="S5" s="311"/>
      <c r="T5" s="309"/>
      <c r="U5" s="310"/>
      <c r="V5" s="310"/>
      <c r="W5" s="310"/>
      <c r="X5" s="310"/>
      <c r="Y5" s="311"/>
      <c r="Z5" s="309"/>
      <c r="AA5" s="310"/>
      <c r="AB5" s="310"/>
      <c r="AC5" s="310"/>
      <c r="AD5" s="310"/>
      <c r="AE5" s="311"/>
      <c r="AF5" s="309"/>
      <c r="AG5" s="311"/>
      <c r="AH5" s="309"/>
      <c r="AI5" s="311"/>
      <c r="AJ5" s="312"/>
      <c r="AK5" s="303" t="s">
        <v>109</v>
      </c>
      <c r="AL5" s="303" t="s">
        <v>108</v>
      </c>
      <c r="AM5" s="303" t="s">
        <v>110</v>
      </c>
      <c r="AN5" s="303" t="s">
        <v>111</v>
      </c>
      <c r="AO5" s="303" t="s">
        <v>19</v>
      </c>
      <c r="AP5" s="303" t="s">
        <v>46</v>
      </c>
      <c r="AQ5" s="303" t="s">
        <v>50</v>
      </c>
      <c r="AR5" s="286" t="s">
        <v>92</v>
      </c>
      <c r="AS5" s="288"/>
      <c r="AT5" s="286" t="s">
        <v>93</v>
      </c>
      <c r="AU5" s="288"/>
      <c r="AV5" s="303"/>
      <c r="AW5" s="303" t="s">
        <v>101</v>
      </c>
      <c r="AX5" s="303" t="s">
        <v>102</v>
      </c>
      <c r="AY5" s="303" t="s">
        <v>103</v>
      </c>
      <c r="AZ5" s="303" t="s">
        <v>104</v>
      </c>
      <c r="BA5" s="303" t="s">
        <v>105</v>
      </c>
    </row>
    <row r="6" spans="1:53" ht="39.75" customHeight="1" x14ac:dyDescent="0.2">
      <c r="A6" s="303"/>
      <c r="B6" s="303" t="s">
        <v>197</v>
      </c>
      <c r="C6" s="303" t="s">
        <v>198</v>
      </c>
      <c r="D6" s="303" t="s">
        <v>199</v>
      </c>
      <c r="E6" s="303" t="s">
        <v>62</v>
      </c>
      <c r="F6" s="303"/>
      <c r="G6" s="303"/>
      <c r="H6" s="303" t="str">
        <f>B6</f>
        <v>Факт 2023 г.</v>
      </c>
      <c r="I6" s="303" t="str">
        <f>C6</f>
        <v>Факт 2024 г.</v>
      </c>
      <c r="J6" s="303" t="str">
        <f>D6</f>
        <v>Оценка 2025 г.</v>
      </c>
      <c r="K6" s="303" t="s">
        <v>62</v>
      </c>
      <c r="L6" s="303"/>
      <c r="M6" s="303"/>
      <c r="N6" s="303" t="str">
        <f>B6</f>
        <v>Факт 2023 г.</v>
      </c>
      <c r="O6" s="303" t="str">
        <f t="shared" ref="O6:P6" si="0">C6</f>
        <v>Факт 2024 г.</v>
      </c>
      <c r="P6" s="303" t="str">
        <f t="shared" si="0"/>
        <v>Оценка 2025 г.</v>
      </c>
      <c r="Q6" s="303" t="s">
        <v>62</v>
      </c>
      <c r="R6" s="303"/>
      <c r="S6" s="303"/>
      <c r="T6" s="303" t="str">
        <f>B6</f>
        <v>Факт 2023 г.</v>
      </c>
      <c r="U6" s="303" t="str">
        <f t="shared" ref="U6:V6" si="1">C6</f>
        <v>Факт 2024 г.</v>
      </c>
      <c r="V6" s="303" t="str">
        <f t="shared" si="1"/>
        <v>Оценка 2025 г.</v>
      </c>
      <c r="W6" s="303" t="s">
        <v>62</v>
      </c>
      <c r="X6" s="303"/>
      <c r="Y6" s="303"/>
      <c r="Z6" s="303" t="str">
        <f>B6</f>
        <v>Факт 2023 г.</v>
      </c>
      <c r="AA6" s="303" t="str">
        <f>C6</f>
        <v>Факт 2024 г.</v>
      </c>
      <c r="AB6" s="303" t="str">
        <f>D6</f>
        <v>Оценка 2025 г.</v>
      </c>
      <c r="AC6" s="303" t="s">
        <v>62</v>
      </c>
      <c r="AD6" s="303"/>
      <c r="AE6" s="303"/>
      <c r="AF6" s="281" t="str">
        <f>C6</f>
        <v>Факт 2024 г.</v>
      </c>
      <c r="AG6" s="281" t="str">
        <f>D6</f>
        <v>Оценка 2025 г.</v>
      </c>
      <c r="AH6" s="281" t="s">
        <v>106</v>
      </c>
      <c r="AI6" s="281" t="s">
        <v>107</v>
      </c>
      <c r="AJ6" s="312"/>
      <c r="AK6" s="303"/>
      <c r="AL6" s="303"/>
      <c r="AM6" s="303"/>
      <c r="AN6" s="303"/>
      <c r="AO6" s="303"/>
      <c r="AP6" s="303"/>
      <c r="AQ6" s="303"/>
      <c r="AR6" s="281" t="s">
        <v>182</v>
      </c>
      <c r="AS6" s="281" t="s">
        <v>203</v>
      </c>
      <c r="AT6" s="281" t="s">
        <v>182</v>
      </c>
      <c r="AU6" s="281" t="s">
        <v>203</v>
      </c>
      <c r="AV6" s="303"/>
      <c r="AW6" s="303"/>
      <c r="AX6" s="303"/>
      <c r="AY6" s="303"/>
      <c r="AZ6" s="303"/>
      <c r="BA6" s="303"/>
    </row>
    <row r="7" spans="1:53" ht="36" customHeight="1" x14ac:dyDescent="0.2">
      <c r="A7" s="303"/>
      <c r="B7" s="303"/>
      <c r="C7" s="303"/>
      <c r="D7" s="303"/>
      <c r="E7" s="30" t="s">
        <v>185</v>
      </c>
      <c r="F7" s="30" t="s">
        <v>191</v>
      </c>
      <c r="G7" s="30" t="s">
        <v>196</v>
      </c>
      <c r="H7" s="303"/>
      <c r="I7" s="303"/>
      <c r="J7" s="303"/>
      <c r="K7" s="31" t="str">
        <f>E7</f>
        <v>2026 г.</v>
      </c>
      <c r="L7" s="31" t="str">
        <f>F7</f>
        <v>2027 г.</v>
      </c>
      <c r="M7" s="31" t="str">
        <f>G7</f>
        <v>2028 г.</v>
      </c>
      <c r="N7" s="303"/>
      <c r="O7" s="303"/>
      <c r="P7" s="303"/>
      <c r="Q7" s="32" t="str">
        <f>E7</f>
        <v>2026 г.</v>
      </c>
      <c r="R7" s="32" t="str">
        <f t="shared" ref="R7:S7" si="2">F7</f>
        <v>2027 г.</v>
      </c>
      <c r="S7" s="32" t="str">
        <f t="shared" si="2"/>
        <v>2028 г.</v>
      </c>
      <c r="T7" s="303"/>
      <c r="U7" s="303"/>
      <c r="V7" s="303"/>
      <c r="W7" s="32" t="str">
        <f>E7</f>
        <v>2026 г.</v>
      </c>
      <c r="X7" s="32" t="str">
        <f>F7</f>
        <v>2027 г.</v>
      </c>
      <c r="Y7" s="32" t="str">
        <f>G7</f>
        <v>2028 г.</v>
      </c>
      <c r="Z7" s="303"/>
      <c r="AA7" s="303"/>
      <c r="AB7" s="303"/>
      <c r="AC7" s="31" t="str">
        <f>E7</f>
        <v>2026 г.</v>
      </c>
      <c r="AD7" s="31" t="str">
        <f>F7</f>
        <v>2027 г.</v>
      </c>
      <c r="AE7" s="31" t="str">
        <f>G7</f>
        <v>2028 г.</v>
      </c>
      <c r="AF7" s="282"/>
      <c r="AG7" s="282"/>
      <c r="AH7" s="282"/>
      <c r="AI7" s="282"/>
      <c r="AJ7" s="282"/>
      <c r="AK7" s="303"/>
      <c r="AL7" s="303"/>
      <c r="AM7" s="303"/>
      <c r="AN7" s="303"/>
      <c r="AO7" s="303"/>
      <c r="AP7" s="303"/>
      <c r="AQ7" s="303"/>
      <c r="AR7" s="282"/>
      <c r="AS7" s="282"/>
      <c r="AT7" s="282"/>
      <c r="AU7" s="282"/>
      <c r="AV7" s="303"/>
      <c r="AW7" s="303"/>
      <c r="AX7" s="303"/>
      <c r="AY7" s="303"/>
      <c r="AZ7" s="303"/>
      <c r="BA7" s="303"/>
    </row>
    <row r="8" spans="1:53" ht="18.75" x14ac:dyDescent="0.2">
      <c r="A8" s="16"/>
      <c r="B8" s="3"/>
      <c r="C8" s="2"/>
      <c r="D8" s="2"/>
      <c r="E8" s="2"/>
      <c r="F8" s="2"/>
      <c r="G8" s="2"/>
      <c r="H8" s="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  <c r="AA8" s="2"/>
      <c r="AB8" s="2"/>
      <c r="AC8" s="2"/>
      <c r="AD8" s="2"/>
      <c r="AE8" s="2"/>
      <c r="AF8" s="21"/>
      <c r="AG8" s="21"/>
      <c r="AH8" s="21"/>
      <c r="AI8" s="21"/>
      <c r="AJ8" s="21"/>
      <c r="AK8" s="24"/>
      <c r="AL8" s="24"/>
      <c r="AM8" s="24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</row>
    <row r="9" spans="1:53" ht="56.25" x14ac:dyDescent="0.2">
      <c r="A9" s="16" t="s">
        <v>250</v>
      </c>
      <c r="B9" s="3">
        <f>B10</f>
        <v>4771.5949390529986</v>
      </c>
      <c r="C9" s="3">
        <f t="shared" ref="C9:AG9" si="3">C10</f>
        <v>4848.0760572245908</v>
      </c>
      <c r="D9" s="3">
        <f t="shared" si="3"/>
        <v>5775.5447232413271</v>
      </c>
      <c r="E9" s="3">
        <f t="shared" si="3"/>
        <v>5971.0214644700009</v>
      </c>
      <c r="F9" s="3">
        <f t="shared" si="3"/>
        <v>6174.5294184040995</v>
      </c>
      <c r="G9" s="3">
        <f t="shared" si="3"/>
        <v>6388.9078709562236</v>
      </c>
      <c r="H9" s="3">
        <f t="shared" si="3"/>
        <v>3654.4439912400003</v>
      </c>
      <c r="I9" s="3">
        <f t="shared" si="3"/>
        <v>3740.7708180000004</v>
      </c>
      <c r="J9" s="3">
        <f t="shared" si="3"/>
        <v>3838.122981</v>
      </c>
      <c r="K9" s="3">
        <f t="shared" si="3"/>
        <v>3925.7318764728006</v>
      </c>
      <c r="L9" s="3">
        <f t="shared" si="3"/>
        <v>4053.8449602894912</v>
      </c>
      <c r="M9" s="3">
        <f t="shared" si="3"/>
        <v>4161.0015606029756</v>
      </c>
      <c r="N9" s="3">
        <f t="shared" si="3"/>
        <v>5.8090000000000002</v>
      </c>
      <c r="O9" s="3">
        <f t="shared" si="3"/>
        <v>5.7490000000000006</v>
      </c>
      <c r="P9" s="3">
        <f t="shared" si="3"/>
        <v>5.7750000000000004</v>
      </c>
      <c r="Q9" s="3">
        <f t="shared" si="3"/>
        <v>5.7910000000000004</v>
      </c>
      <c r="R9" s="3">
        <f t="shared" si="3"/>
        <v>5.8627299999999991</v>
      </c>
      <c r="S9" s="3">
        <f t="shared" si="3"/>
        <v>5.8997072999999993</v>
      </c>
      <c r="T9" s="3">
        <f t="shared" si="3"/>
        <v>1196343</v>
      </c>
      <c r="U9" s="3">
        <f t="shared" si="3"/>
        <v>521623</v>
      </c>
      <c r="V9" s="3">
        <f t="shared" si="3"/>
        <v>438023.4</v>
      </c>
      <c r="W9" s="3">
        <f t="shared" si="3"/>
        <v>440683.3</v>
      </c>
      <c r="X9" s="3">
        <f t="shared" si="3"/>
        <v>453903.8</v>
      </c>
      <c r="Y9" s="3">
        <f t="shared" si="3"/>
        <v>467520.91399999999</v>
      </c>
      <c r="Z9" s="3">
        <f t="shared" si="3"/>
        <v>1206172.83</v>
      </c>
      <c r="AA9" s="3">
        <f t="shared" si="3"/>
        <v>490136.02</v>
      </c>
      <c r="AB9" s="3">
        <f t="shared" si="3"/>
        <v>401590.45</v>
      </c>
      <c r="AC9" s="3">
        <f t="shared" si="3"/>
        <v>1488634.82</v>
      </c>
      <c r="AD9" s="3">
        <f t="shared" si="3"/>
        <v>1533293.86</v>
      </c>
      <c r="AE9" s="3">
        <f t="shared" si="3"/>
        <v>1579292.6758000001</v>
      </c>
      <c r="AF9" s="265">
        <f t="shared" si="3"/>
        <v>91</v>
      </c>
      <c r="AG9" s="265">
        <f t="shared" si="3"/>
        <v>72</v>
      </c>
      <c r="AH9" s="260" t="s">
        <v>251</v>
      </c>
      <c r="AI9" s="40">
        <v>462</v>
      </c>
      <c r="AJ9" s="261">
        <v>21</v>
      </c>
      <c r="AK9" s="261">
        <v>3</v>
      </c>
      <c r="AL9" s="261">
        <v>3</v>
      </c>
      <c r="AM9" s="261">
        <v>1</v>
      </c>
      <c r="AN9" s="261">
        <v>0</v>
      </c>
      <c r="AO9" s="261">
        <v>3</v>
      </c>
      <c r="AP9" s="261">
        <v>2</v>
      </c>
      <c r="AQ9" s="261">
        <v>7</v>
      </c>
      <c r="AR9" s="262">
        <v>387</v>
      </c>
      <c r="AS9" s="263">
        <v>399</v>
      </c>
      <c r="AT9" s="261">
        <v>70</v>
      </c>
      <c r="AU9" s="263">
        <v>72</v>
      </c>
      <c r="AV9" s="261">
        <v>62</v>
      </c>
      <c r="AW9" s="263">
        <v>19</v>
      </c>
      <c r="AX9" s="263">
        <v>18</v>
      </c>
      <c r="AY9" s="263">
        <v>3</v>
      </c>
      <c r="AZ9" s="263">
        <v>1</v>
      </c>
      <c r="BA9" s="263">
        <v>21</v>
      </c>
    </row>
    <row r="10" spans="1:53" ht="19.5" x14ac:dyDescent="0.3">
      <c r="A10" s="20" t="s">
        <v>91</v>
      </c>
      <c r="B10" s="256">
        <f>'Прогноз 2026-2028 '!C8</f>
        <v>4771.5949390529986</v>
      </c>
      <c r="C10" s="2">
        <f>'Прогноз 2026-2028 '!D8</f>
        <v>4848.0760572245908</v>
      </c>
      <c r="D10" s="2">
        <f>'Прогноз 2026-2028 '!E8</f>
        <v>5775.5447232413271</v>
      </c>
      <c r="E10" s="2">
        <f>'Прогноз 2026-2028 '!F8</f>
        <v>5971.0214644700009</v>
      </c>
      <c r="F10" s="2">
        <f>'Прогноз 2026-2028 '!G8</f>
        <v>6174.5294184040995</v>
      </c>
      <c r="G10" s="2">
        <f>'Прогноз 2026-2028 '!H8</f>
        <v>6388.9078709562236</v>
      </c>
      <c r="H10" s="257">
        <f>'Прогноз 2026-2028 '!C156</f>
        <v>3654.4439912400003</v>
      </c>
      <c r="I10" s="2">
        <f>'Прогноз 2026-2028 '!D156</f>
        <v>3740.7708180000004</v>
      </c>
      <c r="J10" s="2">
        <f>'Прогноз 2026-2028 '!E156</f>
        <v>3838.122981</v>
      </c>
      <c r="K10" s="2">
        <f>'Прогноз 2026-2028 '!F156</f>
        <v>3925.7318764728006</v>
      </c>
      <c r="L10" s="2">
        <f>'Прогноз 2026-2028 '!G156</f>
        <v>4053.8449602894912</v>
      </c>
      <c r="M10" s="2">
        <f>'Прогноз 2026-2028 '!H156</f>
        <v>4161.0015606029756</v>
      </c>
      <c r="N10" s="2">
        <f>'Прогноз 2026-2028 '!C93</f>
        <v>5.8090000000000002</v>
      </c>
      <c r="O10" s="2">
        <f>'Прогноз 2026-2028 '!D93</f>
        <v>5.7490000000000006</v>
      </c>
      <c r="P10" s="2">
        <f>'Прогноз 2026-2028 '!E93</f>
        <v>5.7750000000000004</v>
      </c>
      <c r="Q10" s="2">
        <f>'Прогноз 2026-2028 '!F93</f>
        <v>5.7910000000000004</v>
      </c>
      <c r="R10" s="258">
        <f>'Прогноз 2026-2028 '!G93</f>
        <v>5.8627299999999991</v>
      </c>
      <c r="S10" s="258">
        <f>'Прогноз 2026-2028 '!H93</f>
        <v>5.8997072999999993</v>
      </c>
      <c r="T10" s="2">
        <v>1196343</v>
      </c>
      <c r="U10" s="2">
        <v>521623</v>
      </c>
      <c r="V10" s="2">
        <v>438023.4</v>
      </c>
      <c r="W10" s="2">
        <v>440683.3</v>
      </c>
      <c r="X10" s="2">
        <v>453903.8</v>
      </c>
      <c r="Y10" s="259">
        <f>X10*103%</f>
        <v>467520.91399999999</v>
      </c>
      <c r="Z10" s="256">
        <v>1206172.83</v>
      </c>
      <c r="AA10" s="2">
        <v>490136.02</v>
      </c>
      <c r="AB10" s="2">
        <v>401590.45</v>
      </c>
      <c r="AC10" s="2">
        <v>1488634.82</v>
      </c>
      <c r="AD10" s="2">
        <v>1533293.86</v>
      </c>
      <c r="AE10" s="2">
        <f>AD10*103%</f>
        <v>1579292.6758000001</v>
      </c>
      <c r="AF10" s="264">
        <v>91</v>
      </c>
      <c r="AG10" s="264">
        <v>72</v>
      </c>
      <c r="AH10" s="266">
        <v>0</v>
      </c>
      <c r="AI10" s="264">
        <v>462</v>
      </c>
      <c r="AJ10" s="264">
        <f t="shared" ref="AJ10" si="4">AJ9</f>
        <v>21</v>
      </c>
      <c r="AK10" s="264">
        <f t="shared" ref="AK10" si="5">AK9</f>
        <v>3</v>
      </c>
      <c r="AL10" s="264">
        <f t="shared" ref="AL10" si="6">AL9</f>
        <v>3</v>
      </c>
      <c r="AM10" s="264">
        <f t="shared" ref="AM10" si="7">AM9</f>
        <v>1</v>
      </c>
      <c r="AN10" s="264">
        <f t="shared" ref="AN10" si="8">AN9</f>
        <v>0</v>
      </c>
      <c r="AO10" s="264">
        <f t="shared" ref="AO10" si="9">AO9</f>
        <v>3</v>
      </c>
      <c r="AP10" s="264">
        <f t="shared" ref="AP10" si="10">AP9</f>
        <v>2</v>
      </c>
      <c r="AQ10" s="264">
        <v>9</v>
      </c>
      <c r="AR10" s="264">
        <f t="shared" ref="AR10:AZ10" si="11">AR9</f>
        <v>387</v>
      </c>
      <c r="AS10" s="264">
        <f t="shared" si="11"/>
        <v>399</v>
      </c>
      <c r="AT10" s="264">
        <f t="shared" si="11"/>
        <v>70</v>
      </c>
      <c r="AU10" s="264">
        <f t="shared" si="11"/>
        <v>72</v>
      </c>
      <c r="AV10" s="264">
        <f t="shared" si="11"/>
        <v>62</v>
      </c>
      <c r="AW10" s="264">
        <f t="shared" si="11"/>
        <v>19</v>
      </c>
      <c r="AX10" s="264">
        <f t="shared" si="11"/>
        <v>18</v>
      </c>
      <c r="AY10" s="264">
        <f t="shared" si="11"/>
        <v>3</v>
      </c>
      <c r="AZ10" s="264">
        <f t="shared" si="11"/>
        <v>1</v>
      </c>
      <c r="BA10" s="264">
        <f>BA9</f>
        <v>21</v>
      </c>
    </row>
    <row r="11" spans="1:53" ht="18.75" x14ac:dyDescent="0.2">
      <c r="A11" s="17"/>
      <c r="B11" s="18"/>
      <c r="C11" s="19"/>
      <c r="D11" s="19"/>
      <c r="E11" s="19"/>
      <c r="F11" s="19"/>
      <c r="G11" s="19"/>
      <c r="H11" s="18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8"/>
      <c r="AA11" s="19"/>
      <c r="AB11" s="19"/>
      <c r="AC11" s="19"/>
      <c r="AD11" s="19"/>
      <c r="AE11" s="19"/>
    </row>
    <row r="12" spans="1:53" ht="56.25" customHeight="1" x14ac:dyDescent="0.2">
      <c r="A12" s="313" t="s">
        <v>90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3"/>
      <c r="V12" s="313"/>
      <c r="W12" s="313"/>
      <c r="X12" s="313"/>
      <c r="Y12" s="313"/>
      <c r="Z12" s="313"/>
      <c r="AA12" s="313"/>
      <c r="AB12" s="313"/>
      <c r="AC12" s="313"/>
      <c r="AD12" s="313"/>
      <c r="AE12" s="313"/>
      <c r="AF12" s="33"/>
      <c r="AG12" s="33"/>
      <c r="AJ12" s="33"/>
      <c r="AK12" s="33"/>
      <c r="AL12" s="33" t="s">
        <v>248</v>
      </c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</row>
    <row r="13" spans="1:53" ht="18.75" x14ac:dyDescent="0.3">
      <c r="A13" s="4"/>
      <c r="B13" s="4"/>
      <c r="C13" s="4"/>
      <c r="D13" s="4"/>
      <c r="E13" s="4"/>
      <c r="F13" s="4"/>
      <c r="G13" s="4"/>
    </row>
    <row r="14" spans="1:53" ht="36.6" customHeight="1" x14ac:dyDescent="0.2"/>
    <row r="21" spans="46:47" ht="18.75" x14ac:dyDescent="0.2">
      <c r="AT21" s="304"/>
      <c r="AU21" s="305"/>
    </row>
  </sheetData>
  <mergeCells count="59">
    <mergeCell ref="K6:M6"/>
    <mergeCell ref="A4:A7"/>
    <mergeCell ref="B6:B7"/>
    <mergeCell ref="N4:S5"/>
    <mergeCell ref="N6:N7"/>
    <mergeCell ref="O6:O7"/>
    <mergeCell ref="P6:P7"/>
    <mergeCell ref="Q6:S6"/>
    <mergeCell ref="T4:Y5"/>
    <mergeCell ref="T6:T7"/>
    <mergeCell ref="U6:U7"/>
    <mergeCell ref="V6:V7"/>
    <mergeCell ref="W6:Y6"/>
    <mergeCell ref="E1:G1"/>
    <mergeCell ref="E6:G6"/>
    <mergeCell ref="D6:D7"/>
    <mergeCell ref="C6:C7"/>
    <mergeCell ref="AH4:AI5"/>
    <mergeCell ref="AH6:AH7"/>
    <mergeCell ref="AI6:AI7"/>
    <mergeCell ref="A2:AI2"/>
    <mergeCell ref="Z4:AE5"/>
    <mergeCell ref="AC6:AE6"/>
    <mergeCell ref="Z6:Z7"/>
    <mergeCell ref="AA6:AA7"/>
    <mergeCell ref="AB6:AB7"/>
    <mergeCell ref="H6:H7"/>
    <mergeCell ref="I6:I7"/>
    <mergeCell ref="J6:J7"/>
    <mergeCell ref="AT21:AU21"/>
    <mergeCell ref="B4:G5"/>
    <mergeCell ref="AF4:AG5"/>
    <mergeCell ref="AR5:AS5"/>
    <mergeCell ref="AK4:AQ4"/>
    <mergeCell ref="AK5:AK7"/>
    <mergeCell ref="AJ4:AJ7"/>
    <mergeCell ref="AM5:AM7"/>
    <mergeCell ref="AN5:AN7"/>
    <mergeCell ref="AO5:AO7"/>
    <mergeCell ref="AP5:AP7"/>
    <mergeCell ref="AQ5:AQ7"/>
    <mergeCell ref="H4:M5"/>
    <mergeCell ref="AR4:AU4"/>
    <mergeCell ref="AR6:AR7"/>
    <mergeCell ref="A12:AE12"/>
    <mergeCell ref="AG6:AG7"/>
    <mergeCell ref="AF6:AF7"/>
    <mergeCell ref="AU6:AU7"/>
    <mergeCell ref="AT5:AU5"/>
    <mergeCell ref="AL5:AL7"/>
    <mergeCell ref="AT6:AT7"/>
    <mergeCell ref="AW4:BA4"/>
    <mergeCell ref="AV4:AV7"/>
    <mergeCell ref="AS6:AS7"/>
    <mergeCell ref="AZ5:AZ7"/>
    <mergeCell ref="BA5:BA7"/>
    <mergeCell ref="AW5:AW7"/>
    <mergeCell ref="AX5:AX7"/>
    <mergeCell ref="AY5:AY7"/>
  </mergeCells>
  <phoneticPr fontId="5" type="noConversion"/>
  <printOptions horizontalCentered="1"/>
  <pageMargins left="0" right="0" top="0.39370078740157483" bottom="0.19685039370078741" header="0" footer="0"/>
  <pageSetup paperSize="9" scale="41" orientation="landscape" horizontalDpi="300" verticalDpi="300" r:id="rId1"/>
  <headerFooter alignWithMargins="0"/>
  <colBreaks count="1" manualBreakCount="1">
    <brk id="31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Прогноз 2026-2028 </vt:lpstr>
      <vt:lpstr>Приложение 2</vt:lpstr>
      <vt:lpstr>Прил 3 (расчет ИФО)</vt:lpstr>
      <vt:lpstr>Прил 5 Прогноз по поселениям</vt:lpstr>
      <vt:lpstr>'Прил 3 (расчет ИФО)'!Заголовки_для_печати</vt:lpstr>
      <vt:lpstr>'Прил 5 Прогноз по поселениям'!Заголовки_для_печати</vt:lpstr>
      <vt:lpstr>'Приложение 2'!Заголовки_для_печати</vt:lpstr>
      <vt:lpstr>'Прогноз 2026-2028 '!Заголовки_для_печати</vt:lpstr>
      <vt:lpstr>'Прил 3 (расчет ИФО)'!Область_печати</vt:lpstr>
      <vt:lpstr>'Прил 5 Прогноз по поселениям'!Область_печати</vt:lpstr>
      <vt:lpstr>'Приложение 2'!Область_печати</vt:lpstr>
      <vt:lpstr>'Прогноз 2026-2028 '!Область_печати</vt:lpstr>
    </vt:vector>
  </TitlesOfParts>
  <Company>AoIR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Нина Михайловна Дроздова</cp:lastModifiedBy>
  <cp:lastPrinted>2025-06-20T01:36:36Z</cp:lastPrinted>
  <dcterms:created xsi:type="dcterms:W3CDTF">2006-03-06T08:26:24Z</dcterms:created>
  <dcterms:modified xsi:type="dcterms:W3CDTF">2025-11-05T06:47:37Z</dcterms:modified>
</cp:coreProperties>
</file>